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Obchod\Akce25\KR Krnov\ÚV Zlatá Opavice - rekonstrukce\CN 25-12359-06\Tvorba\"/>
    </mc:Choice>
  </mc:AlternateContent>
  <xr:revisionPtr revIDLastSave="0" documentId="8_{AB8E94EB-5AA8-4FFF-BC2A-88826E479B13}" xr6:coauthVersionLast="47" xr6:coauthVersionMax="47" xr10:uidLastSave="{00000000-0000-0000-0000-000000000000}"/>
  <bookViews>
    <workbookView xWindow="1152" yWindow="1152" windowWidth="17280" windowHeight="8880" xr2:uid="{00000000-000D-0000-FFFF-FFFF00000000}"/>
  </bookViews>
  <sheets>
    <sheet name="908-01" sheetId="28" r:id="rId1"/>
  </sheets>
  <definedNames>
    <definedName name="_xlnm._FilterDatabase" localSheetId="0" hidden="1">'908-01'!$A$1:$N$5</definedName>
    <definedName name="_xlnm.Print_Titles" localSheetId="0">'908-01'!$4:$4</definedName>
    <definedName name="_xlnm.Print_Area" localSheetId="0">'908-01'!$A:$N</definedName>
    <definedName name="OLE_LINK1" localSheetId="0">'908-01'!#REF!</definedName>
    <definedName name="Z_475240E9_4E34_4674_8C6C_7762B8F49816_.wvu.Cols" localSheetId="0" hidden="1">'908-01'!$A:$A,'908-01'!#REF!,'908-01'!#REF!</definedName>
    <definedName name="Z_475240E9_4E34_4674_8C6C_7762B8F49816_.wvu.FilterData" localSheetId="0" hidden="1">'908-01'!$A$1:$N$5</definedName>
    <definedName name="Z_475240E9_4E34_4674_8C6C_7762B8F49816_.wvu.PrintArea" localSheetId="0" hidden="1">'908-01'!$A:$N</definedName>
    <definedName name="Z_475240E9_4E34_4674_8C6C_7762B8F49816_.wvu.PrintTitles" localSheetId="0" hidden="1">'908-01'!$4:$4</definedName>
    <definedName name="Z_B22A7155_8DE8_4155_9D3C_6EC020527879_.wvu.FilterData" localSheetId="0" hidden="1">'908-01'!$A$1:$N$5</definedName>
    <definedName name="Z_B22A7155_8DE8_4155_9D3C_6EC020527879_.wvu.PrintArea" localSheetId="0" hidden="1">'908-01'!$A:$N</definedName>
    <definedName name="Z_B22A7155_8DE8_4155_9D3C_6EC020527879_.wvu.PrintTitles" localSheetId="0" hidden="1">'908-01'!$4:$4</definedName>
  </definedNames>
  <calcPr calcId="191029"/>
  <customWorkbookViews>
    <customWorkbookView name="Všechno" guid="{B22A7155-8DE8-4155-9D3C-6EC020527879}" xWindow="296" windowWidth="1440" windowHeight="753" activeSheetId="27"/>
    <customWorkbookView name="Zmenšeno" guid="{475240E9-4E34-4674-8C6C-7762B8F49816}" xWindow="296" windowWidth="1440" windowHeight="753" activeSheetId="2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8" i="28" l="1"/>
  <c r="J208" i="28"/>
  <c r="H208" i="28"/>
  <c r="K206" i="28"/>
  <c r="J206" i="28"/>
  <c r="H206" i="28"/>
  <c r="L206" i="28" s="1"/>
  <c r="K204" i="28"/>
  <c r="J204" i="28"/>
  <c r="H204" i="28"/>
  <c r="K200" i="28"/>
  <c r="J200" i="28"/>
  <c r="H200" i="28"/>
  <c r="K198" i="28"/>
  <c r="J198" i="28"/>
  <c r="H198" i="28"/>
  <c r="L198" i="28" s="1"/>
  <c r="K189" i="28"/>
  <c r="J189" i="28"/>
  <c r="H189" i="28"/>
  <c r="K187" i="28"/>
  <c r="J187" i="28"/>
  <c r="H187" i="28"/>
  <c r="K185" i="28"/>
  <c r="J185" i="28"/>
  <c r="H185" i="28"/>
  <c r="K182" i="28"/>
  <c r="J182" i="28"/>
  <c r="J181" i="28" s="1"/>
  <c r="H182" i="28"/>
  <c r="H181" i="28" s="1"/>
  <c r="K178" i="28"/>
  <c r="J178" i="28"/>
  <c r="H178" i="28"/>
  <c r="K176" i="28"/>
  <c r="J176" i="28"/>
  <c r="H176" i="28"/>
  <c r="K174" i="28"/>
  <c r="J174" i="28"/>
  <c r="H174" i="28"/>
  <c r="K172" i="28"/>
  <c r="J172" i="28"/>
  <c r="H172" i="28"/>
  <c r="K170" i="28"/>
  <c r="J170" i="28"/>
  <c r="H170" i="28"/>
  <c r="K168" i="28"/>
  <c r="J168" i="28"/>
  <c r="J167" i="28" s="1"/>
  <c r="H168" i="28"/>
  <c r="H167" i="28" s="1"/>
  <c r="K164" i="28"/>
  <c r="J164" i="28"/>
  <c r="H164" i="28"/>
  <c r="K159" i="28"/>
  <c r="J159" i="28"/>
  <c r="H159" i="28"/>
  <c r="K155" i="28"/>
  <c r="J155" i="28"/>
  <c r="H155" i="28"/>
  <c r="K153" i="28"/>
  <c r="J153" i="28"/>
  <c r="H153" i="28"/>
  <c r="H146" i="28" s="1"/>
  <c r="K151" i="28"/>
  <c r="J151" i="28"/>
  <c r="J146" i="28" s="1"/>
  <c r="H151" i="28"/>
  <c r="K149" i="28"/>
  <c r="J149" i="28"/>
  <c r="H149" i="28"/>
  <c r="K147" i="28"/>
  <c r="J147" i="28"/>
  <c r="H147" i="28"/>
  <c r="J84" i="28"/>
  <c r="L200" i="28" l="1"/>
  <c r="L153" i="28"/>
  <c r="L168" i="28"/>
  <c r="L176" i="28"/>
  <c r="L187" i="28"/>
  <c r="L151" i="28"/>
  <c r="L174" i="28"/>
  <c r="L189" i="28"/>
  <c r="L208" i="28"/>
  <c r="L164" i="28"/>
  <c r="L172" i="28"/>
  <c r="L149" i="28"/>
  <c r="L159" i="28"/>
  <c r="L182" i="28"/>
  <c r="L147" i="28"/>
  <c r="L155" i="28"/>
  <c r="L170" i="28"/>
  <c r="L178" i="28"/>
  <c r="L185" i="28"/>
  <c r="L204" i="28"/>
  <c r="J102" i="28"/>
  <c r="H117" i="28"/>
  <c r="J86" i="28"/>
  <c r="J125" i="28"/>
  <c r="J98" i="28"/>
  <c r="J94" i="28"/>
  <c r="J100" i="28"/>
  <c r="J88" i="28"/>
  <c r="J82" i="28"/>
  <c r="H127" i="28"/>
  <c r="H123" i="28"/>
  <c r="J123" i="28"/>
  <c r="J9" i="28"/>
  <c r="J106" i="28"/>
  <c r="H84" i="28"/>
  <c r="L84" i="28" s="1"/>
  <c r="J115" i="28"/>
  <c r="J110" i="28"/>
  <c r="L146" i="28" l="1"/>
  <c r="L181" i="28"/>
  <c r="L167" i="28"/>
  <c r="J117" i="28"/>
  <c r="L117" i="28" s="1"/>
  <c r="J127" i="28"/>
  <c r="L127" i="28" s="1"/>
  <c r="H86" i="28"/>
  <c r="L86" i="28" s="1"/>
  <c r="H88" i="28"/>
  <c r="L88" i="28" s="1"/>
  <c r="H133" i="28"/>
  <c r="H115" i="28"/>
  <c r="L115" i="28" s="1"/>
  <c r="K115" i="28"/>
  <c r="J92" i="28"/>
  <c r="J135" i="28"/>
  <c r="J104" i="28"/>
  <c r="L123" i="28"/>
  <c r="J108" i="28"/>
  <c r="K135" i="28"/>
  <c r="J90" i="28"/>
  <c r="H104" i="28"/>
  <c r="K94" i="28"/>
  <c r="H94" i="28"/>
  <c r="L94" i="28" s="1"/>
  <c r="H120" i="28"/>
  <c r="K129" i="28"/>
  <c r="H129" i="28"/>
  <c r="K98" i="28"/>
  <c r="H98" i="28"/>
  <c r="L98" i="28" s="1"/>
  <c r="K102" i="28"/>
  <c r="H102" i="28"/>
  <c r="L102" i="28" s="1"/>
  <c r="K106" i="28"/>
  <c r="H106" i="28"/>
  <c r="L106" i="28" s="1"/>
  <c r="H110" i="28"/>
  <c r="L110" i="28" s="1"/>
  <c r="K110" i="28"/>
  <c r="H92" i="28"/>
  <c r="K92" i="28"/>
  <c r="H100" i="28"/>
  <c r="L100" i="28" s="1"/>
  <c r="K100" i="28"/>
  <c r="H82" i="28"/>
  <c r="L82" i="28" s="1"/>
  <c r="K82" i="28"/>
  <c r="K84" i="28"/>
  <c r="H90" i="28"/>
  <c r="H108" i="28"/>
  <c r="K123" i="28"/>
  <c r="J120" i="28"/>
  <c r="J133" i="28"/>
  <c r="H135" i="28"/>
  <c r="J96" i="28"/>
  <c r="J129" i="28"/>
  <c r="K117" i="28"/>
  <c r="L92" i="28" l="1"/>
  <c r="L135" i="28"/>
  <c r="K86" i="28"/>
  <c r="K127" i="28"/>
  <c r="K88" i="28"/>
  <c r="L129" i="28"/>
  <c r="J138" i="28"/>
  <c r="K108" i="28"/>
  <c r="L108" i="28"/>
  <c r="K104" i="28"/>
  <c r="L90" i="28"/>
  <c r="L104" i="28"/>
  <c r="K90" i="28"/>
  <c r="K125" i="28"/>
  <c r="H125" i="28"/>
  <c r="L125" i="28" s="1"/>
  <c r="H9" i="28"/>
  <c r="K9" i="28"/>
  <c r="L120" i="28"/>
  <c r="L133" i="28"/>
  <c r="K133" i="28"/>
  <c r="K120" i="28"/>
  <c r="H96" i="28"/>
  <c r="L96" i="28" s="1"/>
  <c r="K96" i="28"/>
  <c r="J8" i="28" l="1"/>
  <c r="J7" i="28" s="1"/>
  <c r="L9" i="28"/>
  <c r="J143" i="28"/>
  <c r="K138" i="28"/>
  <c r="H138" i="28" l="1"/>
  <c r="L138" i="28" l="1"/>
  <c r="H8" i="28"/>
  <c r="H7" i="28" s="1"/>
  <c r="H143" i="28"/>
  <c r="K143" i="28"/>
  <c r="L143" i="28" l="1"/>
  <c r="L8" i="28" s="1"/>
  <c r="L7" i="28" s="1"/>
</calcChain>
</file>

<file path=xl/sharedStrings.xml><?xml version="1.0" encoding="utf-8"?>
<sst xmlns="http://schemas.openxmlformats.org/spreadsheetml/2006/main" count="380" uniqueCount="187">
  <si>
    <t>-</t>
  </si>
  <si>
    <t>CZK</t>
  </si>
  <si>
    <t>Typ</t>
  </si>
  <si>
    <t>ÚV Zlatá Opavice - 4RM1</t>
  </si>
  <si>
    <t>Rozvaděče a skříně</t>
  </si>
  <si>
    <t>Kabeláž a trasy</t>
  </si>
  <si>
    <t xml:space="preserve">  4RM1</t>
  </si>
  <si>
    <t>Sada závěsů</t>
  </si>
  <si>
    <t>ks</t>
  </si>
  <si>
    <t>m</t>
  </si>
  <si>
    <t>Svorkovnice zkušební, malá</t>
  </si>
  <si>
    <t>Nosné konstrukce</t>
  </si>
  <si>
    <t>Dokumentace výrobní a dílenská</t>
  </si>
  <si>
    <t>Položka obsahuje vytvoření výrobní a dílenské dokumentace</t>
  </si>
  <si>
    <t>Položka obsahuje vytvoření dokumentace skutečného provedení a kompletaci příloh a návodů</t>
  </si>
  <si>
    <t>Koordinace prací s provozovatelem</t>
  </si>
  <si>
    <t>Výchozí revize el.zařízení</t>
  </si>
  <si>
    <t>Provedení požadovaných měření a následné zpracování revizní zprávy</t>
  </si>
  <si>
    <t>Příprava ke komplexním zkouškám</t>
  </si>
  <si>
    <t>Položka obsahuje:</t>
  </si>
  <si>
    <t>- zprovoznění strojů a zařízení pro provedení komplexních zkoušek</t>
  </si>
  <si>
    <t>Komplexní zkoušky elektrotechnologie</t>
  </si>
  <si>
    <t>Doprava a přesun materiálu</t>
  </si>
  <si>
    <t>kpl</t>
  </si>
  <si>
    <t>Ochranné pospojování, doplňující ochranné pospojování</t>
  </si>
  <si>
    <t>Sada propojovacího a konstrukčního materiálu.</t>
  </si>
  <si>
    <t>Pospojování bude připojeno na uzemňovací soustavu, krerá není součástí této položky.</t>
  </si>
  <si>
    <t>Demontáže a provizorní řešení</t>
  </si>
  <si>
    <t>- odpojení a zabezpečení stávajících zařízení</t>
  </si>
  <si>
    <t>- demontáž stávajících rozváděčů a kabelových tras</t>
  </si>
  <si>
    <t>- likvidace odpadu</t>
  </si>
  <si>
    <t>Ostatní materiál a práce</t>
  </si>
  <si>
    <t xml:space="preserve">  - ostatní materiál a práce</t>
  </si>
  <si>
    <t>Ostatní materiál a práce pro kabely a kabelové konstrukce</t>
  </si>
  <si>
    <t>Měření a regulace</t>
  </si>
  <si>
    <t>Oživení měřících okruhů</t>
  </si>
  <si>
    <t xml:space="preserve">  - oživení měřících okruhů</t>
  </si>
  <si>
    <t>ASŘTP Chemie</t>
  </si>
  <si>
    <t>SW komunikační</t>
  </si>
  <si>
    <t>SW projekt</t>
  </si>
  <si>
    <t>SW aplikační pro ovládací panel</t>
  </si>
  <si>
    <t>Oživení řídícího systému</t>
  </si>
  <si>
    <t xml:space="preserve">  - oživení řídícího systému</t>
  </si>
  <si>
    <t>Rozváděč plastový, plné dveře, uzavřené dno VxŠxH 1250x1250x420 IP65</t>
  </si>
  <si>
    <t>Panel montážní ocelový VxŠ 1250x1250</t>
  </si>
  <si>
    <t>Svodič přepětí čtyřpólový Typ 2, signalizační kontakt</t>
  </si>
  <si>
    <t>Jistič třípolový C32/3</t>
  </si>
  <si>
    <t>Spoušť napěťová 230V</t>
  </si>
  <si>
    <t>Ovladač plastový kompletní Stop tlačítko, pootočením odblokovat</t>
  </si>
  <si>
    <t>Štítek kruhový Pod stop tlačítko, žlutý</t>
  </si>
  <si>
    <t>Ochranný kovový kryt pod stop tlačítko, žlutý</t>
  </si>
  <si>
    <t>Vývodka PG 11 vč.matice IP68</t>
  </si>
  <si>
    <t>Svorkovnice řadová šroubová 16mm2, béžová</t>
  </si>
  <si>
    <t>Svorkovnice řadová PUSH-IN 2.5mm2, béžová</t>
  </si>
  <si>
    <t>Chránič proudový kombinovaný s jističem 1p+N, 10A/B, 0,03A, Iks=10kA</t>
  </si>
  <si>
    <t>Svítidlo LED 230V/4W IP20</t>
  </si>
  <si>
    <t>Transformátor proudu měřící průvlečný 60/5A, 2,5VA, TP1</t>
  </si>
  <si>
    <t>Jistič třípolový C10/3</t>
  </si>
  <si>
    <t>Jistič jednopólový C10/1</t>
  </si>
  <si>
    <t>Digitální multimetr vestavný U, I, P, / Modbus TCP/IP</t>
  </si>
  <si>
    <t>Těsnění pro digitální multimetr 96x96x0,9</t>
  </si>
  <si>
    <t>Relé kontroly síť.napětí 1x přep.kontakt-230V</t>
  </si>
  <si>
    <t>Chránič proudový čtyřpólový, odolný proti rušení 4p,40A,0,03A</t>
  </si>
  <si>
    <t>Kontakt pomocný 1xNO, 1xNC</t>
  </si>
  <si>
    <t>Šroubová přípojnice 4P 100A 28 pozic</t>
  </si>
  <si>
    <t>Jistič třípolový C40/3</t>
  </si>
  <si>
    <t>Jistič jednopólový C4/1</t>
  </si>
  <si>
    <t>Patice 2 póly PUSH IN</t>
  </si>
  <si>
    <t>Relé pomocné 2xpřep.kont.5A, 230VAC, tlačitko a LED</t>
  </si>
  <si>
    <t>Relé pomocné 2xpřep.kont.5A, 24VDC, tlačitko a LED</t>
  </si>
  <si>
    <t>Modul ochranný 6-230V</t>
  </si>
  <si>
    <t>Kontakt pomocný 2xNO</t>
  </si>
  <si>
    <t>Stykač třípólový 9A/230V</t>
  </si>
  <si>
    <t>Vývodka PG 13,5 vč.matice IP68</t>
  </si>
  <si>
    <t>Pojistka skleněná F35A, 500mA</t>
  </si>
  <si>
    <t>Svorkovnice řadová s pojistkou a LED 4mm2, 10-36VAC/DC, max. 6,3A</t>
  </si>
  <si>
    <t>Modul ochranný 6-250V DC</t>
  </si>
  <si>
    <t>Relé pomocné 4xpřep.kont. 24V</t>
  </si>
  <si>
    <t>Patice PUSH IN</t>
  </si>
  <si>
    <t>Relé pomocné 4xpřep.kont. 230V</t>
  </si>
  <si>
    <t>Modul ochranný 6-48V</t>
  </si>
  <si>
    <t>Stykač třípólový reverzační 6A/24V</t>
  </si>
  <si>
    <t>Svorkovnice řadová PUSH-IN 1.5mm2, béžová</t>
  </si>
  <si>
    <t>Kontakt pomocný 1xNO,1xNC</t>
  </si>
  <si>
    <t>Stykač třípólový 12A/230V</t>
  </si>
  <si>
    <t>Spouštěč motorů 2,5-4A</t>
  </si>
  <si>
    <t>Jistič jednopólový C6/1</t>
  </si>
  <si>
    <t>Vývodka PG 9 vč.matice IP68</t>
  </si>
  <si>
    <t>Spouštěč motorů 1-1,6A</t>
  </si>
  <si>
    <t>Jistič třípolový C25/3</t>
  </si>
  <si>
    <t>Vývodka PG 21 vč.matice IP68</t>
  </si>
  <si>
    <t>Svorkovnice řadová šroubová 6mm2, béžová</t>
  </si>
  <si>
    <t>Jistič třípolový C16/3</t>
  </si>
  <si>
    <t>Vývodka PG 16 vč.matice IP68</t>
  </si>
  <si>
    <t>Chránič proudový kombinovaný s jističem 1p+N, 16A/C, 0,03A, Iks=10kA</t>
  </si>
  <si>
    <t>Bočnice pro bleskojistku -</t>
  </si>
  <si>
    <t>Bleskojistka 24V pro analogové signály 24V, 0,5A, 1-kanál</t>
  </si>
  <si>
    <t>Svorkovnice řadová průchozí napájecí 0,5-6mm2 modrá</t>
  </si>
  <si>
    <t>Svorkovnice řadová průchozí 0,5-1,5mm2 rudá 6 polová</t>
  </si>
  <si>
    <t>Svorkovnice řadová průchozí 0,5-1,5mm2 modrá 6 polová</t>
  </si>
  <si>
    <t>Bočnice svorkovnice průchozí</t>
  </si>
  <si>
    <t>Svorkovnice řadová průchozí napájecí 0,5-6mm2 rudá</t>
  </si>
  <si>
    <t>Pojistka skleněná F35A, 2A</t>
  </si>
  <si>
    <t>Pojistka skleněná F35A, 4A</t>
  </si>
  <si>
    <t>Kabel propojovací stíněný M340/Magelis/PC - Switch</t>
  </si>
  <si>
    <t>Zdroj záložní 600VA</t>
  </si>
  <si>
    <t>Svodič přepětí dvoupólový Typ 3</t>
  </si>
  <si>
    <t>Rozvaděč [4RM1]</t>
  </si>
  <si>
    <t>Výroba rozvaděče</t>
  </si>
  <si>
    <t>Materiál v rozvaděči</t>
  </si>
  <si>
    <t>Rozvadeč obsahuje:</t>
  </si>
  <si>
    <t>Sada pomocného propojovacího a konstrukčního materiálu</t>
  </si>
  <si>
    <t>Zásuvka jednoduchá 16A, 250V, povrchová.montáž, bílá, IP54, Variant</t>
  </si>
  <si>
    <t>4M3XC1, 4M4XC1</t>
  </si>
  <si>
    <t>Ventil ředící vody nádrž 1 [4ES1]</t>
  </si>
  <si>
    <t>Elektrošoupě vápenné mléko nádrž 1 [4ES2]</t>
  </si>
  <si>
    <t>Ventil ředící vody nádrž 2 [4ES3]</t>
  </si>
  <si>
    <t>Elektrošoupě vápenné mléko nádrž 2 [4ES4]</t>
  </si>
  <si>
    <t>Ventil hnací voda chlórování [4ES5]</t>
  </si>
  <si>
    <t>Míchadlo nádrž 1 [4M1]</t>
  </si>
  <si>
    <t>Míchadlo nádrž 2 [4M2]</t>
  </si>
  <si>
    <t>Dávkovací čerpadlo 1 vápenného mléka [4M3]</t>
  </si>
  <si>
    <t>Dávkovací čerpadlo 2 vápenného mléka [4M4]</t>
  </si>
  <si>
    <t>Dávkovací regulátor chlóru [4M5]</t>
  </si>
  <si>
    <t>Odvětrání chlorovna [4M6]</t>
  </si>
  <si>
    <t>Odsavač vápenného prachu [4RT1]</t>
  </si>
  <si>
    <t>Ovládání dávkování vápenné vody [4OVL1]</t>
  </si>
  <si>
    <t>Skříň 300x450x132 [4OVL1MS1]</t>
  </si>
  <si>
    <t>Signálka s LED 24V zelená [4OVL1MS1]</t>
  </si>
  <si>
    <t>Ovladač plastový s jednotkou "Z" hlavice tlačítková bílá [4OVL1MS1]</t>
  </si>
  <si>
    <t>Nosič štítku pro štítek 18x27mm [4OVL1MS1]</t>
  </si>
  <si>
    <t>Průrazy</t>
  </si>
  <si>
    <t>Průraz ve zdi do 300 mm</t>
  </si>
  <si>
    <t>Dokumentace skutečného provedení</t>
  </si>
  <si>
    <t>Koordinace prací s ostatními profesemi</t>
  </si>
  <si>
    <t>Vodič slaněný Cu 10 zž</t>
  </si>
  <si>
    <t>Kabel silový pevný Cu 5x1,5</t>
  </si>
  <si>
    <t>Kabel silový pevný Cu 7x1,5</t>
  </si>
  <si>
    <t>Kabel sdělovací pevný 10x2x0,5</t>
  </si>
  <si>
    <t>Sada pomocného konstrukčního materiálu</t>
  </si>
  <si>
    <t>Sada nosných konstrukcí</t>
  </si>
  <si>
    <t>Krabice svorková prázdná 110x110x67, IP65, UV, 6mm2</t>
  </si>
  <si>
    <t>4LIC1MX1, 4LIC2MX1</t>
  </si>
  <si>
    <t>Množství chlóru v lahvích [4BS1]</t>
  </si>
  <si>
    <t>Hladina nádrže 1 vápenného mléka [4LIC1]</t>
  </si>
  <si>
    <t>Hladina nádrže 2 vápenného mléka [4LIC2]</t>
  </si>
  <si>
    <t>Analyzátor úniku chlóru [4QIC3]</t>
  </si>
  <si>
    <t>Zaškolení pracovníků provozovatele</t>
  </si>
  <si>
    <t>- zaškolení pracovníků provozovatele na obsluhu zařízení</t>
  </si>
  <si>
    <t>Zdrojová soustava [GU]</t>
  </si>
  <si>
    <t>Zdroj spínaný 24V, 180W [GU1]</t>
  </si>
  <si>
    <t>Operátorský panel [OP]</t>
  </si>
  <si>
    <t>Panel grafický 9", barevný TFT, dotykový [OP1]</t>
  </si>
  <si>
    <t>Řídicí jednotka [PLC]</t>
  </si>
  <si>
    <t>Modul digitálních vstupů 16x24VDC ST [PLC]</t>
  </si>
  <si>
    <t>Modul digitálních výstupů 16x24VDC/0.5A ST [PLC]</t>
  </si>
  <si>
    <t>Modul analogových vstupů 4xI 2-/4-wire ST [PLC]</t>
  </si>
  <si>
    <t>Modul analogových výstupů 4xU/I ST [PLC]</t>
  </si>
  <si>
    <t>Svorkovnice 16 push-in, 2 propojovací svorky [PLC]</t>
  </si>
  <si>
    <t>Svorkovnice 16 push-in, 2 oddělené svorky [PLC]</t>
  </si>
  <si>
    <t>PLC jednotka 1x Profinet/Modbus TCP/IP [PLC]</t>
  </si>
  <si>
    <t>Karta paměťová 12 MB [PLC]</t>
  </si>
  <si>
    <t>Switch [SWI1]</t>
  </si>
  <si>
    <t>Switch 10/100 Mbit/s, 8 metalických portů [SWI1]</t>
  </si>
  <si>
    <t>Programové vybavení pro řídicí jednotku Chemie</t>
  </si>
  <si>
    <t>SW aplikační pro PLC</t>
  </si>
  <si>
    <t>Programové vybavení pro ovládací panel operátora Chemie</t>
  </si>
  <si>
    <t>Programové vybavení pro dispečerské pracoviště Chemie</t>
  </si>
  <si>
    <t>SW aplikační pro vizualizaci na DSP</t>
  </si>
  <si>
    <t>V ceně je obsaženo zapojení zařízení.</t>
  </si>
  <si>
    <t>V ceně je obsaženo zapojení elektromotoru.</t>
  </si>
  <si>
    <t>V ceně je obsaženo zapojení a seřízení elektropohonu.</t>
  </si>
  <si>
    <t>Položka zahrnuje rozvaděč sloužící pro napájení veškerých elektrospotřebičů. Všechny sběrnice, svorky i ostatní nainstalované prvky musí být viditelně označeny. Součástí dodávky bude montáž rozvaděče včetně nosných konstrukcí, propojení všech komponent, ukončení kabelů.</t>
  </si>
  <si>
    <t>V ceně je obsažena kompletní dodávka a montáž všech prvků pro vytvoření nosných vodičových konstrukcí.
Vnitřní trasy: drátěný žárově pozinkovaný žlab včetně originálního příslušenství, PVC tuhé a ohebné trubky, žlaby, včetně kotvícího a spojovacího materiálu.
Venkovní trasy: drátěný žárově pozinkovaný žlab včetně originálního příslušenství včetně horního víka, PVC tuhé a ohebné trubky UV stabilní včetně kotvícího a spojovacího materiálu.</t>
  </si>
  <si>
    <t>V ceně je obsažena kompletní dodávka a pokládka kabelu.</t>
  </si>
  <si>
    <t>Náklady soupisu celkem</t>
  </si>
  <si>
    <t>Pol.č.</t>
  </si>
  <si>
    <t>Popis položky</t>
  </si>
  <si>
    <t>M.j.</t>
  </si>
  <si>
    <t>Množ.</t>
  </si>
  <si>
    <t>Jedn. cena dod.</t>
  </si>
  <si>
    <t>Celk. cena dod.</t>
  </si>
  <si>
    <t>Jedn. cena mon.</t>
  </si>
  <si>
    <t>Celk. cena mon.</t>
  </si>
  <si>
    <t>Jedn. cena</t>
  </si>
  <si>
    <t>Celk. cena bez DPH</t>
  </si>
  <si>
    <t>Výrobce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</si>
</sst>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b/>
      <sz val="16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2"/>
      <color rgb="FFC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0" fillId="0" borderId="0" xfId="0" applyAlignment="1">
      <alignment horizontal="left" vertical="top" inden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vertical="top"/>
    </xf>
    <xf numFmtId="0" fontId="6" fillId="0" borderId="2" xfId="0" applyFont="1" applyBorder="1" applyAlignment="1">
      <alignment vertical="top"/>
    </xf>
    <xf numFmtId="3" fontId="6" fillId="0" borderId="2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3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/>
    </xf>
    <xf numFmtId="3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2" fillId="2" borderId="1" xfId="0" applyFont="1" applyFill="1" applyBorder="1" applyAlignment="1">
      <alignment horizontal="left" vertical="top" inden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3" fontId="7" fillId="0" borderId="4" xfId="0" applyNumberFormat="1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5" xfId="0" applyFont="1" applyBorder="1" applyAlignment="1">
      <alignment vertical="top" wrapText="1"/>
    </xf>
    <xf numFmtId="3" fontId="9" fillId="0" borderId="5" xfId="0" applyNumberFormat="1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DC18-FD6B-4EB2-9FE1-EA74C9FA64BA}">
  <sheetPr>
    <pageSetUpPr fitToPage="1"/>
  </sheetPr>
  <dimension ref="A1:N210"/>
  <sheetViews>
    <sheetView tabSelected="1" zoomScale="85" zoomScaleNormal="100" zoomScaleSheetLayoutView="100" workbookViewId="0">
      <pane ySplit="6" topLeftCell="A7" activePane="bottomLeft" state="frozen"/>
      <selection pane="bottomLeft"/>
    </sheetView>
  </sheetViews>
  <sheetFormatPr defaultRowHeight="13.2" x14ac:dyDescent="0.25"/>
  <cols>
    <col min="1" max="1" width="8" style="9" bestFit="1" customWidth="1"/>
    <col min="2" max="2" width="5.88671875" style="9" customWidth="1"/>
    <col min="3" max="3" width="4.6640625" style="9" customWidth="1"/>
    <col min="4" max="4" width="58.44140625" style="7" customWidth="1"/>
    <col min="5" max="5" width="8.6640625" style="9" customWidth="1"/>
    <col min="6" max="6" width="9.109375" style="9"/>
    <col min="7" max="12" width="10.6640625" style="10" customWidth="1"/>
    <col min="13" max="13" width="12.88671875" style="9" customWidth="1"/>
    <col min="14" max="14" width="13" style="9" customWidth="1"/>
  </cols>
  <sheetData>
    <row r="1" spans="1:14" ht="21" x14ac:dyDescent="0.4">
      <c r="A1" s="11"/>
      <c r="B1" s="27" t="s">
        <v>3</v>
      </c>
      <c r="C1" s="27"/>
      <c r="D1" s="27"/>
      <c r="E1" s="3"/>
      <c r="F1"/>
      <c r="G1" s="12"/>
      <c r="I1" s="13"/>
      <c r="K1" s="13"/>
      <c r="M1"/>
      <c r="N1"/>
    </row>
    <row r="2" spans="1:14" x14ac:dyDescent="0.25">
      <c r="A2"/>
      <c r="B2" s="27"/>
      <c r="C2" s="27"/>
      <c r="D2" s="27"/>
      <c r="E2" s="3"/>
      <c r="F2"/>
      <c r="G2" s="14"/>
      <c r="H2" s="4"/>
      <c r="I2" s="1"/>
      <c r="J2" s="1"/>
      <c r="K2" s="1"/>
      <c r="L2" s="1"/>
      <c r="M2"/>
      <c r="N2"/>
    </row>
    <row r="3" spans="1:14" x14ac:dyDescent="0.25">
      <c r="A3"/>
      <c r="B3" s="28"/>
      <c r="C3" s="28"/>
      <c r="D3" s="28"/>
      <c r="E3" s="3"/>
      <c r="F3"/>
      <c r="G3" s="4"/>
      <c r="H3" s="4"/>
      <c r="I3" s="1"/>
      <c r="J3" s="1"/>
      <c r="K3" s="1"/>
      <c r="L3" s="1"/>
      <c r="M3"/>
      <c r="N3"/>
    </row>
    <row r="4" spans="1:14" ht="26.4" x14ac:dyDescent="0.25">
      <c r="A4" s="26" t="s">
        <v>176</v>
      </c>
      <c r="B4" s="29" t="s">
        <v>177</v>
      </c>
      <c r="C4" s="29"/>
      <c r="D4" s="29"/>
      <c r="E4" s="5" t="s">
        <v>178</v>
      </c>
      <c r="F4" s="5" t="s">
        <v>179</v>
      </c>
      <c r="G4" s="6" t="s">
        <v>180</v>
      </c>
      <c r="H4" s="6" t="s">
        <v>181</v>
      </c>
      <c r="I4" s="6" t="s">
        <v>182</v>
      </c>
      <c r="J4" s="6" t="s">
        <v>183</v>
      </c>
      <c r="K4" s="6" t="s">
        <v>184</v>
      </c>
      <c r="L4" s="6" t="s">
        <v>185</v>
      </c>
      <c r="M4" s="6" t="s">
        <v>2</v>
      </c>
      <c r="N4" s="6" t="s">
        <v>186</v>
      </c>
    </row>
    <row r="5" spans="1:14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3.8" thickBot="1" x14ac:dyDescent="0.3">
      <c r="A6" s="34" t="s">
        <v>0</v>
      </c>
      <c r="B6" s="34" t="s">
        <v>0</v>
      </c>
      <c r="C6" s="34" t="s">
        <v>0</v>
      </c>
      <c r="D6" s="35" t="s">
        <v>0</v>
      </c>
      <c r="E6" s="34" t="s">
        <v>0</v>
      </c>
      <c r="F6" s="34" t="s">
        <v>0</v>
      </c>
      <c r="G6" s="34" t="s">
        <v>1</v>
      </c>
      <c r="H6" s="34" t="s">
        <v>1</v>
      </c>
      <c r="I6" s="34" t="s">
        <v>1</v>
      </c>
      <c r="J6" s="34" t="s">
        <v>1</v>
      </c>
      <c r="K6" s="34" t="s">
        <v>1</v>
      </c>
      <c r="L6" s="34" t="s">
        <v>1</v>
      </c>
      <c r="M6" s="34" t="s">
        <v>0</v>
      </c>
      <c r="N6" s="34" t="s">
        <v>0</v>
      </c>
    </row>
    <row r="7" spans="1:14" ht="16.2" thickBot="1" x14ac:dyDescent="0.3">
      <c r="A7" s="36"/>
      <c r="B7" s="37" t="s">
        <v>175</v>
      </c>
      <c r="C7" s="36"/>
      <c r="D7" s="38"/>
      <c r="E7" s="36"/>
      <c r="F7" s="36"/>
      <c r="G7" s="36"/>
      <c r="H7" s="39">
        <f>SUM(H$8,H$146,H$167,H$181)</f>
        <v>0</v>
      </c>
      <c r="I7" s="36"/>
      <c r="J7" s="39">
        <f>SUM(J$8,J$146,J$167,J$181)</f>
        <v>0</v>
      </c>
      <c r="K7" s="36"/>
      <c r="L7" s="39">
        <f>SUM(L$8,L$146,L$167,L$181)</f>
        <v>0</v>
      </c>
      <c r="M7" s="36"/>
      <c r="N7" s="36"/>
    </row>
    <row r="8" spans="1:14" ht="13.8" x14ac:dyDescent="0.25">
      <c r="A8" s="30"/>
      <c r="B8" s="31" t="s">
        <v>4</v>
      </c>
      <c r="C8" s="30"/>
      <c r="D8" s="32"/>
      <c r="E8" s="30"/>
      <c r="F8" s="30"/>
      <c r="G8" s="30"/>
      <c r="H8" s="33">
        <f>SUM(H9:H145)</f>
        <v>0</v>
      </c>
      <c r="I8" s="30"/>
      <c r="J8" s="33">
        <f>SUM(J9:J145)</f>
        <v>0</v>
      </c>
      <c r="K8" s="30"/>
      <c r="L8" s="33">
        <f>SUM(L9:L145)</f>
        <v>0</v>
      </c>
      <c r="M8" s="30"/>
      <c r="N8" s="30"/>
    </row>
    <row r="9" spans="1:14" x14ac:dyDescent="0.25">
      <c r="A9" s="15">
        <v>1</v>
      </c>
      <c r="B9" s="17" t="s">
        <v>107</v>
      </c>
      <c r="C9" s="15"/>
      <c r="D9" s="8"/>
      <c r="E9" s="15" t="s">
        <v>23</v>
      </c>
      <c r="F9" s="15">
        <v>1</v>
      </c>
      <c r="G9" s="16"/>
      <c r="H9" s="18">
        <f>$F9*$G9</f>
        <v>0</v>
      </c>
      <c r="I9" s="16"/>
      <c r="J9" s="18">
        <f>$F9*$I9</f>
        <v>0</v>
      </c>
      <c r="K9" s="16">
        <f>$G9+$I9</f>
        <v>0</v>
      </c>
      <c r="L9" s="18">
        <f>$H9+$J9</f>
        <v>0</v>
      </c>
      <c r="M9" s="15"/>
      <c r="N9" s="15"/>
    </row>
    <row r="10" spans="1:14" ht="66" x14ac:dyDescent="0.25">
      <c r="B10" s="25"/>
      <c r="D10" s="7" t="s">
        <v>172</v>
      </c>
      <c r="H10" s="24"/>
      <c r="J10" s="24"/>
      <c r="L10" s="24"/>
    </row>
    <row r="11" spans="1:14" x14ac:dyDescent="0.25">
      <c r="D11" s="7" t="s">
        <v>108</v>
      </c>
    </row>
    <row r="12" spans="1:14" x14ac:dyDescent="0.25">
      <c r="D12" s="7" t="s">
        <v>109</v>
      </c>
    </row>
    <row r="13" spans="1:14" x14ac:dyDescent="0.25">
      <c r="D13" s="7" t="s">
        <v>110</v>
      </c>
    </row>
    <row r="14" spans="1:14" x14ac:dyDescent="0.25">
      <c r="B14" s="9">
        <v>1</v>
      </c>
      <c r="C14" s="9" t="s">
        <v>8</v>
      </c>
      <c r="D14" s="7" t="s">
        <v>44</v>
      </c>
    </row>
    <row r="15" spans="1:14" ht="26.4" x14ac:dyDescent="0.25">
      <c r="B15" s="9">
        <v>1</v>
      </c>
      <c r="C15" s="9" t="s">
        <v>8</v>
      </c>
      <c r="D15" s="7" t="s">
        <v>43</v>
      </c>
    </row>
    <row r="16" spans="1:14" x14ac:dyDescent="0.25">
      <c r="B16" s="9">
        <v>2</v>
      </c>
      <c r="C16" s="9" t="s">
        <v>8</v>
      </c>
      <c r="D16" s="7" t="s">
        <v>96</v>
      </c>
    </row>
    <row r="17" spans="2:4" x14ac:dyDescent="0.25">
      <c r="B17" s="9">
        <v>2</v>
      </c>
      <c r="C17" s="9" t="s">
        <v>8</v>
      </c>
      <c r="D17" s="7" t="s">
        <v>95</v>
      </c>
    </row>
    <row r="18" spans="2:4" x14ac:dyDescent="0.25">
      <c r="B18" s="9">
        <v>1</v>
      </c>
      <c r="C18" s="9" t="s">
        <v>8</v>
      </c>
      <c r="D18" s="7" t="s">
        <v>59</v>
      </c>
    </row>
    <row r="19" spans="2:4" x14ac:dyDescent="0.25">
      <c r="B19" s="9">
        <v>2</v>
      </c>
      <c r="C19" s="9" t="s">
        <v>8</v>
      </c>
      <c r="D19" s="7" t="s">
        <v>62</v>
      </c>
    </row>
    <row r="20" spans="2:4" ht="26.4" x14ac:dyDescent="0.25">
      <c r="B20" s="9">
        <v>2</v>
      </c>
      <c r="C20" s="9" t="s">
        <v>8</v>
      </c>
      <c r="D20" s="7" t="s">
        <v>54</v>
      </c>
    </row>
    <row r="21" spans="2:4" ht="26.4" x14ac:dyDescent="0.25">
      <c r="B21" s="9">
        <v>1</v>
      </c>
      <c r="C21" s="9" t="s">
        <v>8</v>
      </c>
      <c r="D21" s="7" t="s">
        <v>94</v>
      </c>
    </row>
    <row r="22" spans="2:4" x14ac:dyDescent="0.25">
      <c r="B22" s="9">
        <v>2</v>
      </c>
      <c r="C22" s="9" t="s">
        <v>8</v>
      </c>
      <c r="D22" s="7" t="s">
        <v>58</v>
      </c>
    </row>
    <row r="23" spans="2:4" x14ac:dyDescent="0.25">
      <c r="B23" s="9">
        <v>14</v>
      </c>
      <c r="C23" s="9" t="s">
        <v>8</v>
      </c>
      <c r="D23" s="7" t="s">
        <v>66</v>
      </c>
    </row>
    <row r="24" spans="2:4" x14ac:dyDescent="0.25">
      <c r="B24" s="9">
        <v>4</v>
      </c>
      <c r="C24" s="9" t="s">
        <v>8</v>
      </c>
      <c r="D24" s="7" t="s">
        <v>86</v>
      </c>
    </row>
    <row r="25" spans="2:4" x14ac:dyDescent="0.25">
      <c r="B25" s="9">
        <v>1</v>
      </c>
      <c r="C25" s="9" t="s">
        <v>8</v>
      </c>
      <c r="D25" s="7" t="s">
        <v>57</v>
      </c>
    </row>
    <row r="26" spans="2:4" x14ac:dyDescent="0.25">
      <c r="B26" s="9">
        <v>1</v>
      </c>
      <c r="C26" s="9" t="s">
        <v>8</v>
      </c>
      <c r="D26" s="7" t="s">
        <v>92</v>
      </c>
    </row>
    <row r="27" spans="2:4" x14ac:dyDescent="0.25">
      <c r="B27" s="9">
        <v>1</v>
      </c>
      <c r="C27" s="9" t="s">
        <v>8</v>
      </c>
      <c r="D27" s="7" t="s">
        <v>89</v>
      </c>
    </row>
    <row r="28" spans="2:4" x14ac:dyDescent="0.25">
      <c r="B28" s="9">
        <v>1</v>
      </c>
      <c r="C28" s="9" t="s">
        <v>8</v>
      </c>
      <c r="D28" s="7" t="s">
        <v>46</v>
      </c>
    </row>
    <row r="29" spans="2:4" x14ac:dyDescent="0.25">
      <c r="B29" s="9">
        <v>1</v>
      </c>
      <c r="C29" s="9" t="s">
        <v>8</v>
      </c>
      <c r="D29" s="7" t="s">
        <v>65</v>
      </c>
    </row>
    <row r="30" spans="2:4" x14ac:dyDescent="0.25">
      <c r="B30" s="9">
        <v>2</v>
      </c>
      <c r="C30" s="9" t="s">
        <v>8</v>
      </c>
      <c r="D30" s="7" t="s">
        <v>104</v>
      </c>
    </row>
    <row r="31" spans="2:4" x14ac:dyDescent="0.25">
      <c r="B31" s="9">
        <v>16</v>
      </c>
      <c r="C31" s="9" t="s">
        <v>8</v>
      </c>
      <c r="D31" s="7" t="s">
        <v>63</v>
      </c>
    </row>
    <row r="32" spans="2:4" x14ac:dyDescent="0.25">
      <c r="B32" s="9">
        <v>1</v>
      </c>
      <c r="C32" s="9" t="s">
        <v>8</v>
      </c>
      <c r="D32" s="7" t="s">
        <v>83</v>
      </c>
    </row>
    <row r="33" spans="2:4" x14ac:dyDescent="0.25">
      <c r="B33" s="9">
        <v>2</v>
      </c>
      <c r="C33" s="9" t="s">
        <v>8</v>
      </c>
      <c r="D33" s="7" t="s">
        <v>83</v>
      </c>
    </row>
    <row r="34" spans="2:4" x14ac:dyDescent="0.25">
      <c r="B34" s="9">
        <v>3</v>
      </c>
      <c r="C34" s="9" t="s">
        <v>8</v>
      </c>
      <c r="D34" s="7" t="s">
        <v>71</v>
      </c>
    </row>
    <row r="35" spans="2:4" x14ac:dyDescent="0.25">
      <c r="B35" s="9">
        <v>4</v>
      </c>
      <c r="C35" s="9" t="s">
        <v>8</v>
      </c>
      <c r="D35" s="7" t="s">
        <v>71</v>
      </c>
    </row>
    <row r="36" spans="2:4" x14ac:dyDescent="0.25">
      <c r="B36" s="9">
        <v>4</v>
      </c>
      <c r="C36" s="9" t="s">
        <v>8</v>
      </c>
      <c r="D36" s="7" t="s">
        <v>80</v>
      </c>
    </row>
    <row r="37" spans="2:4" x14ac:dyDescent="0.25">
      <c r="B37" s="9">
        <v>1</v>
      </c>
      <c r="C37" s="9" t="s">
        <v>8</v>
      </c>
      <c r="D37" s="7" t="s">
        <v>50</v>
      </c>
    </row>
    <row r="38" spans="2:4" x14ac:dyDescent="0.25">
      <c r="B38" s="9">
        <v>1</v>
      </c>
      <c r="C38" s="9" t="s">
        <v>8</v>
      </c>
      <c r="D38" s="7" t="s">
        <v>48</v>
      </c>
    </row>
    <row r="39" spans="2:4" x14ac:dyDescent="0.25">
      <c r="B39" s="9">
        <v>1</v>
      </c>
      <c r="C39" s="9" t="s">
        <v>8</v>
      </c>
      <c r="D39" s="7" t="s">
        <v>61</v>
      </c>
    </row>
    <row r="40" spans="2:4" x14ac:dyDescent="0.25">
      <c r="B40" s="9">
        <v>7</v>
      </c>
      <c r="C40" s="9" t="s">
        <v>8</v>
      </c>
      <c r="D40" s="7" t="s">
        <v>68</v>
      </c>
    </row>
    <row r="41" spans="2:4" x14ac:dyDescent="0.25">
      <c r="B41" s="9">
        <v>23</v>
      </c>
      <c r="C41" s="9" t="s">
        <v>8</v>
      </c>
      <c r="D41" s="7" t="s">
        <v>69</v>
      </c>
    </row>
    <row r="42" spans="2:4" x14ac:dyDescent="0.25">
      <c r="B42" s="9">
        <v>2</v>
      </c>
      <c r="C42" s="9" t="s">
        <v>8</v>
      </c>
      <c r="D42" s="7" t="s">
        <v>79</v>
      </c>
    </row>
    <row r="43" spans="2:4" x14ac:dyDescent="0.25">
      <c r="B43" s="9">
        <v>6</v>
      </c>
      <c r="C43" s="9" t="s">
        <v>8</v>
      </c>
      <c r="D43" s="7" t="s">
        <v>77</v>
      </c>
    </row>
    <row r="44" spans="2:4" x14ac:dyDescent="0.25">
      <c r="B44" s="9">
        <v>1</v>
      </c>
      <c r="C44" s="9" t="s">
        <v>8</v>
      </c>
      <c r="D44" s="7" t="s">
        <v>47</v>
      </c>
    </row>
    <row r="45" spans="2:4" x14ac:dyDescent="0.25">
      <c r="B45" s="9">
        <v>1</v>
      </c>
      <c r="C45" s="9" t="s">
        <v>8</v>
      </c>
      <c r="D45" s="7" t="s">
        <v>88</v>
      </c>
    </row>
    <row r="46" spans="2:4" x14ac:dyDescent="0.25">
      <c r="B46" s="9">
        <v>2</v>
      </c>
      <c r="C46" s="9" t="s">
        <v>8</v>
      </c>
      <c r="D46" s="7" t="s">
        <v>85</v>
      </c>
    </row>
    <row r="47" spans="2:4" x14ac:dyDescent="0.25">
      <c r="B47" s="9">
        <v>2</v>
      </c>
      <c r="C47" s="9" t="s">
        <v>8</v>
      </c>
      <c r="D47" s="7" t="s">
        <v>81</v>
      </c>
    </row>
    <row r="48" spans="2:4" x14ac:dyDescent="0.25">
      <c r="B48" s="9">
        <v>3</v>
      </c>
      <c r="C48" s="9" t="s">
        <v>8</v>
      </c>
      <c r="D48" s="7" t="s">
        <v>84</v>
      </c>
    </row>
    <row r="49" spans="2:4" x14ac:dyDescent="0.25">
      <c r="B49" s="9">
        <v>3</v>
      </c>
      <c r="C49" s="9" t="s">
        <v>8</v>
      </c>
      <c r="D49" s="7" t="s">
        <v>72</v>
      </c>
    </row>
    <row r="50" spans="2:4" x14ac:dyDescent="0.25">
      <c r="B50" s="9">
        <v>1</v>
      </c>
      <c r="C50" s="9" t="s">
        <v>8</v>
      </c>
      <c r="D50" s="7" t="s">
        <v>55</v>
      </c>
    </row>
    <row r="51" spans="2:4" x14ac:dyDescent="0.25">
      <c r="B51" s="9">
        <v>1</v>
      </c>
      <c r="C51" s="9" t="s">
        <v>8</v>
      </c>
      <c r="D51" s="7" t="s">
        <v>45</v>
      </c>
    </row>
    <row r="52" spans="2:4" x14ac:dyDescent="0.25">
      <c r="B52" s="9">
        <v>1</v>
      </c>
      <c r="C52" s="9" t="s">
        <v>8</v>
      </c>
      <c r="D52" s="7" t="s">
        <v>106</v>
      </c>
    </row>
    <row r="53" spans="2:4" ht="26.4" x14ac:dyDescent="0.25">
      <c r="B53" s="9">
        <v>14</v>
      </c>
      <c r="C53" s="9" t="s">
        <v>8</v>
      </c>
      <c r="D53" s="7" t="s">
        <v>75</v>
      </c>
    </row>
    <row r="54" spans="2:4" x14ac:dyDescent="0.25">
      <c r="B54" s="9">
        <v>1</v>
      </c>
      <c r="C54" s="9" t="s">
        <v>8</v>
      </c>
      <c r="D54" s="7" t="s">
        <v>49</v>
      </c>
    </row>
    <row r="55" spans="2:4" x14ac:dyDescent="0.25">
      <c r="B55" s="9">
        <v>1</v>
      </c>
      <c r="C55" s="9" t="s">
        <v>8</v>
      </c>
      <c r="D55" s="7" t="s">
        <v>60</v>
      </c>
    </row>
    <row r="56" spans="2:4" x14ac:dyDescent="0.25">
      <c r="B56" s="9">
        <v>3</v>
      </c>
      <c r="C56" s="9" t="s">
        <v>8</v>
      </c>
      <c r="D56" s="7" t="s">
        <v>56</v>
      </c>
    </row>
    <row r="57" spans="2:4" x14ac:dyDescent="0.25">
      <c r="B57" s="9">
        <v>1</v>
      </c>
      <c r="C57" s="9" t="s">
        <v>8</v>
      </c>
      <c r="D57" s="7" t="s">
        <v>105</v>
      </c>
    </row>
    <row r="58" spans="2:4" x14ac:dyDescent="0.25">
      <c r="B58" s="9">
        <v>1</v>
      </c>
      <c r="C58" s="9" t="s">
        <v>8</v>
      </c>
      <c r="D58" s="7" t="s">
        <v>100</v>
      </c>
    </row>
    <row r="59" spans="2:4" x14ac:dyDescent="0.25">
      <c r="B59" s="9">
        <v>23</v>
      </c>
      <c r="C59" s="9" t="s">
        <v>8</v>
      </c>
      <c r="D59" s="7" t="s">
        <v>70</v>
      </c>
    </row>
    <row r="60" spans="2:4" x14ac:dyDescent="0.25">
      <c r="B60" s="9">
        <v>6</v>
      </c>
      <c r="C60" s="9" t="s">
        <v>8</v>
      </c>
      <c r="D60" s="7" t="s">
        <v>76</v>
      </c>
    </row>
    <row r="61" spans="2:4" x14ac:dyDescent="0.25">
      <c r="B61" s="9">
        <v>30</v>
      </c>
      <c r="C61" s="9" t="s">
        <v>8</v>
      </c>
      <c r="D61" s="7" t="s">
        <v>67</v>
      </c>
    </row>
    <row r="62" spans="2:4" x14ac:dyDescent="0.25">
      <c r="B62" s="9">
        <v>8</v>
      </c>
      <c r="C62" s="9" t="s">
        <v>8</v>
      </c>
      <c r="D62" s="7" t="s">
        <v>78</v>
      </c>
    </row>
    <row r="63" spans="2:4" x14ac:dyDescent="0.25">
      <c r="B63" s="9">
        <v>3</v>
      </c>
      <c r="C63" s="9" t="s">
        <v>8</v>
      </c>
      <c r="D63" s="7" t="s">
        <v>102</v>
      </c>
    </row>
    <row r="64" spans="2:4" x14ac:dyDescent="0.25">
      <c r="B64" s="9">
        <v>1</v>
      </c>
      <c r="C64" s="9" t="s">
        <v>8</v>
      </c>
      <c r="D64" s="7" t="s">
        <v>103</v>
      </c>
    </row>
    <row r="65" spans="2:4" x14ac:dyDescent="0.25">
      <c r="B65" s="9">
        <v>10</v>
      </c>
      <c r="C65" s="9" t="s">
        <v>8</v>
      </c>
      <c r="D65" s="7" t="s">
        <v>74</v>
      </c>
    </row>
    <row r="66" spans="2:4" x14ac:dyDescent="0.25">
      <c r="B66" s="9">
        <v>8</v>
      </c>
      <c r="C66" s="9" t="s">
        <v>8</v>
      </c>
      <c r="D66" s="7" t="s">
        <v>99</v>
      </c>
    </row>
    <row r="67" spans="2:4" x14ac:dyDescent="0.25">
      <c r="B67" s="9">
        <v>8</v>
      </c>
      <c r="C67" s="9" t="s">
        <v>8</v>
      </c>
      <c r="D67" s="7" t="s">
        <v>98</v>
      </c>
    </row>
    <row r="68" spans="2:4" x14ac:dyDescent="0.25">
      <c r="B68" s="9">
        <v>1</v>
      </c>
      <c r="C68" s="9" t="s">
        <v>8</v>
      </c>
      <c r="D68" s="7" t="s">
        <v>97</v>
      </c>
    </row>
    <row r="69" spans="2:4" x14ac:dyDescent="0.25">
      <c r="B69" s="9">
        <v>1</v>
      </c>
      <c r="C69" s="9" t="s">
        <v>8</v>
      </c>
      <c r="D69" s="7" t="s">
        <v>101</v>
      </c>
    </row>
    <row r="70" spans="2:4" x14ac:dyDescent="0.25">
      <c r="B70" s="9">
        <v>83</v>
      </c>
      <c r="C70" s="9" t="s">
        <v>8</v>
      </c>
      <c r="D70" s="7" t="s">
        <v>82</v>
      </c>
    </row>
    <row r="71" spans="2:4" x14ac:dyDescent="0.25">
      <c r="B71" s="9">
        <v>84</v>
      </c>
      <c r="C71" s="9" t="s">
        <v>8</v>
      </c>
      <c r="D71" s="7" t="s">
        <v>53</v>
      </c>
    </row>
    <row r="72" spans="2:4" x14ac:dyDescent="0.25">
      <c r="B72" s="9">
        <v>4</v>
      </c>
      <c r="C72" s="9" t="s">
        <v>8</v>
      </c>
      <c r="D72" s="7" t="s">
        <v>52</v>
      </c>
    </row>
    <row r="73" spans="2:4" x14ac:dyDescent="0.25">
      <c r="B73" s="9">
        <v>3</v>
      </c>
      <c r="C73" s="9" t="s">
        <v>8</v>
      </c>
      <c r="D73" s="7" t="s">
        <v>91</v>
      </c>
    </row>
    <row r="74" spans="2:4" x14ac:dyDescent="0.25">
      <c r="B74" s="9">
        <v>1</v>
      </c>
      <c r="C74" s="9" t="s">
        <v>8</v>
      </c>
      <c r="D74" s="7" t="s">
        <v>10</v>
      </c>
    </row>
    <row r="75" spans="2:4" x14ac:dyDescent="0.25">
      <c r="B75" s="9">
        <v>2</v>
      </c>
      <c r="C75" s="9" t="s">
        <v>8</v>
      </c>
      <c r="D75" s="7" t="s">
        <v>64</v>
      </c>
    </row>
    <row r="76" spans="2:4" x14ac:dyDescent="0.25">
      <c r="B76" s="9">
        <v>18</v>
      </c>
      <c r="C76" s="9" t="s">
        <v>8</v>
      </c>
      <c r="D76" s="7" t="s">
        <v>51</v>
      </c>
    </row>
    <row r="77" spans="2:4" x14ac:dyDescent="0.25">
      <c r="B77" s="9">
        <v>14</v>
      </c>
      <c r="C77" s="9" t="s">
        <v>8</v>
      </c>
      <c r="D77" s="7" t="s">
        <v>73</v>
      </c>
    </row>
    <row r="78" spans="2:4" x14ac:dyDescent="0.25">
      <c r="B78" s="9">
        <v>1</v>
      </c>
      <c r="C78" s="9" t="s">
        <v>8</v>
      </c>
      <c r="D78" s="7" t="s">
        <v>93</v>
      </c>
    </row>
    <row r="79" spans="2:4" x14ac:dyDescent="0.25">
      <c r="B79" s="9">
        <v>2</v>
      </c>
      <c r="C79" s="9" t="s">
        <v>8</v>
      </c>
      <c r="D79" s="7" t="s">
        <v>90</v>
      </c>
    </row>
    <row r="80" spans="2:4" x14ac:dyDescent="0.25">
      <c r="B80" s="9">
        <v>7</v>
      </c>
      <c r="C80" s="9" t="s">
        <v>8</v>
      </c>
      <c r="D80" s="7" t="s">
        <v>87</v>
      </c>
    </row>
    <row r="81" spans="1:14" x14ac:dyDescent="0.25">
      <c r="B81" s="9">
        <v>1</v>
      </c>
      <c r="C81" s="9" t="s">
        <v>23</v>
      </c>
      <c r="D81" s="7" t="s">
        <v>111</v>
      </c>
    </row>
    <row r="82" spans="1:14" x14ac:dyDescent="0.25">
      <c r="A82" s="15">
        <v>2</v>
      </c>
      <c r="B82" s="17" t="s">
        <v>7</v>
      </c>
      <c r="C82" s="15"/>
      <c r="D82" s="8"/>
      <c r="E82" s="15" t="s">
        <v>8</v>
      </c>
      <c r="F82" s="15">
        <v>1</v>
      </c>
      <c r="G82" s="16"/>
      <c r="H82" s="18">
        <f>$F82*$G82</f>
        <v>0</v>
      </c>
      <c r="I82" s="16"/>
      <c r="J82" s="18">
        <f>$F82*$I82</f>
        <v>0</v>
      </c>
      <c r="K82" s="16">
        <f>$G82+$I82</f>
        <v>0</v>
      </c>
      <c r="L82" s="18">
        <f>$H82+$J82</f>
        <v>0</v>
      </c>
      <c r="M82" s="15"/>
      <c r="N82" s="15"/>
    </row>
    <row r="83" spans="1:14" x14ac:dyDescent="0.25">
      <c r="D83" s="7" t="s">
        <v>6</v>
      </c>
    </row>
    <row r="84" spans="1:14" x14ac:dyDescent="0.25">
      <c r="A84" s="15">
        <v>3</v>
      </c>
      <c r="B84" s="17" t="s">
        <v>112</v>
      </c>
      <c r="C84" s="15"/>
      <c r="D84" s="8"/>
      <c r="E84" s="15" t="s">
        <v>8</v>
      </c>
      <c r="F84" s="15">
        <v>2</v>
      </c>
      <c r="G84" s="16"/>
      <c r="H84" s="18">
        <f>$F84*$G84</f>
        <v>0</v>
      </c>
      <c r="I84" s="16"/>
      <c r="J84" s="18">
        <f>$F84*$I84</f>
        <v>0</v>
      </c>
      <c r="K84" s="16">
        <f>$G84+$I84</f>
        <v>0</v>
      </c>
      <c r="L84" s="18">
        <f>$H84+$J84</f>
        <v>0</v>
      </c>
      <c r="M84" s="15"/>
      <c r="N84" s="15"/>
    </row>
    <row r="85" spans="1:14" x14ac:dyDescent="0.25">
      <c r="D85" s="7" t="s">
        <v>113</v>
      </c>
    </row>
    <row r="86" spans="1:14" x14ac:dyDescent="0.25">
      <c r="A86" s="15">
        <v>4</v>
      </c>
      <c r="B86" s="17" t="s">
        <v>114</v>
      </c>
      <c r="C86" s="15"/>
      <c r="D86" s="8"/>
      <c r="E86" s="15" t="s">
        <v>23</v>
      </c>
      <c r="F86" s="15">
        <v>1</v>
      </c>
      <c r="G86" s="16"/>
      <c r="H86" s="18">
        <f>$F86*$G86</f>
        <v>0</v>
      </c>
      <c r="I86" s="16"/>
      <c r="J86" s="18">
        <f>$F86*$I86</f>
        <v>0</v>
      </c>
      <c r="K86" s="16">
        <f>$G86+$I86</f>
        <v>0</v>
      </c>
      <c r="L86" s="18">
        <f>$H86+$J86</f>
        <v>0</v>
      </c>
      <c r="M86" s="15"/>
      <c r="N86" s="15"/>
    </row>
    <row r="87" spans="1:14" x14ac:dyDescent="0.25">
      <c r="A87" s="19"/>
      <c r="B87" s="21"/>
      <c r="C87" s="19"/>
      <c r="D87" s="22" t="s">
        <v>169</v>
      </c>
      <c r="E87" s="19"/>
      <c r="F87" s="19"/>
      <c r="G87" s="23"/>
      <c r="H87" s="20"/>
      <c r="I87" s="23"/>
      <c r="J87" s="20"/>
      <c r="K87" s="23"/>
      <c r="L87" s="20"/>
      <c r="M87" s="19"/>
      <c r="N87" s="19"/>
    </row>
    <row r="88" spans="1:14" x14ac:dyDescent="0.25">
      <c r="A88" s="15">
        <v>5</v>
      </c>
      <c r="B88" s="17" t="s">
        <v>115</v>
      </c>
      <c r="C88" s="15"/>
      <c r="D88" s="8"/>
      <c r="E88" s="15" t="s">
        <v>23</v>
      </c>
      <c r="F88" s="15">
        <v>1</v>
      </c>
      <c r="G88" s="16"/>
      <c r="H88" s="18">
        <f>$F88*$G88</f>
        <v>0</v>
      </c>
      <c r="I88" s="16"/>
      <c r="J88" s="18">
        <f>$F88*$I88</f>
        <v>0</v>
      </c>
      <c r="K88" s="16">
        <f>$G88+$I88</f>
        <v>0</v>
      </c>
      <c r="L88" s="18">
        <f>$H88+$J88</f>
        <v>0</v>
      </c>
      <c r="M88" s="15"/>
      <c r="N88" s="15"/>
    </row>
    <row r="89" spans="1:14" x14ac:dyDescent="0.25">
      <c r="A89" s="19"/>
      <c r="B89" s="21"/>
      <c r="C89" s="19"/>
      <c r="D89" s="22" t="s">
        <v>171</v>
      </c>
      <c r="E89" s="19"/>
      <c r="F89" s="19"/>
      <c r="G89" s="23"/>
      <c r="H89" s="20"/>
      <c r="I89" s="23"/>
      <c r="J89" s="20"/>
      <c r="K89" s="23"/>
      <c r="L89" s="20"/>
      <c r="M89" s="19"/>
      <c r="N89" s="19"/>
    </row>
    <row r="90" spans="1:14" x14ac:dyDescent="0.25">
      <c r="A90" s="15">
        <v>6</v>
      </c>
      <c r="B90" s="17" t="s">
        <v>116</v>
      </c>
      <c r="C90" s="15"/>
      <c r="D90" s="8"/>
      <c r="E90" s="15" t="s">
        <v>23</v>
      </c>
      <c r="F90" s="15">
        <v>1</v>
      </c>
      <c r="G90" s="16"/>
      <c r="H90" s="18">
        <f>$F90*$G90</f>
        <v>0</v>
      </c>
      <c r="I90" s="16"/>
      <c r="J90" s="18">
        <f>$F90*$I90</f>
        <v>0</v>
      </c>
      <c r="K90" s="16">
        <f>$G90+$I90</f>
        <v>0</v>
      </c>
      <c r="L90" s="18">
        <f>$H90+$J90</f>
        <v>0</v>
      </c>
      <c r="M90" s="15"/>
      <c r="N90" s="15"/>
    </row>
    <row r="91" spans="1:14" x14ac:dyDescent="0.25">
      <c r="A91" s="19"/>
      <c r="B91" s="21"/>
      <c r="C91" s="19"/>
      <c r="D91" s="22" t="s">
        <v>169</v>
      </c>
      <c r="E91" s="19"/>
      <c r="F91" s="19"/>
      <c r="G91" s="23"/>
      <c r="H91" s="20"/>
      <c r="I91" s="23"/>
      <c r="J91" s="20"/>
      <c r="K91" s="23"/>
      <c r="L91" s="20"/>
      <c r="M91" s="19"/>
      <c r="N91" s="19"/>
    </row>
    <row r="92" spans="1:14" x14ac:dyDescent="0.25">
      <c r="A92" s="15">
        <v>7</v>
      </c>
      <c r="B92" s="17" t="s">
        <v>117</v>
      </c>
      <c r="C92" s="15"/>
      <c r="D92" s="8"/>
      <c r="E92" s="15" t="s">
        <v>23</v>
      </c>
      <c r="F92" s="15">
        <v>1</v>
      </c>
      <c r="G92" s="16"/>
      <c r="H92" s="18">
        <f>$F92*$G92</f>
        <v>0</v>
      </c>
      <c r="I92" s="16"/>
      <c r="J92" s="18">
        <f>$F92*$I92</f>
        <v>0</v>
      </c>
      <c r="K92" s="16">
        <f>$G92+$I92</f>
        <v>0</v>
      </c>
      <c r="L92" s="18">
        <f>$H92+$J92</f>
        <v>0</v>
      </c>
      <c r="M92" s="15"/>
      <c r="N92" s="15"/>
    </row>
    <row r="93" spans="1:14" x14ac:dyDescent="0.25">
      <c r="A93" s="19"/>
      <c r="B93" s="21"/>
      <c r="C93" s="19"/>
      <c r="D93" s="22" t="s">
        <v>171</v>
      </c>
      <c r="E93" s="19"/>
      <c r="F93" s="19"/>
      <c r="G93" s="23"/>
      <c r="H93" s="20"/>
      <c r="I93" s="23"/>
      <c r="J93" s="20"/>
      <c r="K93" s="23"/>
      <c r="L93" s="20"/>
      <c r="M93" s="19"/>
      <c r="N93" s="19"/>
    </row>
    <row r="94" spans="1:14" x14ac:dyDescent="0.25">
      <c r="A94" s="15">
        <v>8</v>
      </c>
      <c r="B94" s="17" t="s">
        <v>118</v>
      </c>
      <c r="C94" s="15"/>
      <c r="D94" s="8"/>
      <c r="E94" s="15" t="s">
        <v>23</v>
      </c>
      <c r="F94" s="15">
        <v>1</v>
      </c>
      <c r="G94" s="16"/>
      <c r="H94" s="18">
        <f>$F94*$G94</f>
        <v>0</v>
      </c>
      <c r="I94" s="16"/>
      <c r="J94" s="18">
        <f>$F94*$I94</f>
        <v>0</v>
      </c>
      <c r="K94" s="16">
        <f>$G94+$I94</f>
        <v>0</v>
      </c>
      <c r="L94" s="18">
        <f>$H94+$J94</f>
        <v>0</v>
      </c>
      <c r="M94" s="15"/>
      <c r="N94" s="15"/>
    </row>
    <row r="95" spans="1:14" x14ac:dyDescent="0.25">
      <c r="A95" s="19"/>
      <c r="B95" s="21"/>
      <c r="C95" s="19"/>
      <c r="D95" s="22" t="s">
        <v>169</v>
      </c>
      <c r="E95" s="19"/>
      <c r="F95" s="19"/>
      <c r="G95" s="23"/>
      <c r="H95" s="20"/>
      <c r="I95" s="23"/>
      <c r="J95" s="20"/>
      <c r="K95" s="23"/>
      <c r="L95" s="20"/>
      <c r="M95" s="19"/>
      <c r="N95" s="19"/>
    </row>
    <row r="96" spans="1:14" x14ac:dyDescent="0.25">
      <c r="A96" s="15">
        <v>9</v>
      </c>
      <c r="B96" s="17" t="s">
        <v>119</v>
      </c>
      <c r="C96" s="15"/>
      <c r="D96" s="8"/>
      <c r="E96" s="15" t="s">
        <v>23</v>
      </c>
      <c r="F96" s="15">
        <v>1</v>
      </c>
      <c r="G96" s="16"/>
      <c r="H96" s="18">
        <f>$F96*$G96</f>
        <v>0</v>
      </c>
      <c r="I96" s="16"/>
      <c r="J96" s="18">
        <f>$F96*$I96</f>
        <v>0</v>
      </c>
      <c r="K96" s="16">
        <f>$G96+$I96</f>
        <v>0</v>
      </c>
      <c r="L96" s="18">
        <f>$H96+$J96</f>
        <v>0</v>
      </c>
      <c r="M96" s="15"/>
      <c r="N96" s="15"/>
    </row>
    <row r="97" spans="1:14" x14ac:dyDescent="0.25">
      <c r="A97" s="19"/>
      <c r="B97" s="21"/>
      <c r="C97" s="19"/>
      <c r="D97" s="22" t="s">
        <v>170</v>
      </c>
      <c r="E97" s="19"/>
      <c r="F97" s="19"/>
      <c r="G97" s="23"/>
      <c r="H97" s="20"/>
      <c r="I97" s="23"/>
      <c r="J97" s="20"/>
      <c r="K97" s="23"/>
      <c r="L97" s="20"/>
      <c r="M97" s="19"/>
      <c r="N97" s="19"/>
    </row>
    <row r="98" spans="1:14" x14ac:dyDescent="0.25">
      <c r="A98" s="15">
        <v>10</v>
      </c>
      <c r="B98" s="17" t="s">
        <v>120</v>
      </c>
      <c r="C98" s="15"/>
      <c r="D98" s="8"/>
      <c r="E98" s="15" t="s">
        <v>23</v>
      </c>
      <c r="F98" s="15">
        <v>1</v>
      </c>
      <c r="G98" s="16"/>
      <c r="H98" s="18">
        <f>$F98*$G98</f>
        <v>0</v>
      </c>
      <c r="I98" s="16"/>
      <c r="J98" s="18">
        <f>$F98*$I98</f>
        <v>0</v>
      </c>
      <c r="K98" s="16">
        <f>$G98+$I98</f>
        <v>0</v>
      </c>
      <c r="L98" s="18">
        <f>$H98+$J98</f>
        <v>0</v>
      </c>
      <c r="M98" s="15"/>
      <c r="N98" s="15"/>
    </row>
    <row r="99" spans="1:14" x14ac:dyDescent="0.25">
      <c r="A99" s="19"/>
      <c r="B99" s="21"/>
      <c r="C99" s="19"/>
      <c r="D99" s="22" t="s">
        <v>170</v>
      </c>
      <c r="E99" s="19"/>
      <c r="F99" s="19"/>
      <c r="G99" s="23"/>
      <c r="H99" s="20"/>
      <c r="I99" s="23"/>
      <c r="J99" s="20"/>
      <c r="K99" s="23"/>
      <c r="L99" s="20"/>
      <c r="M99" s="19"/>
      <c r="N99" s="19"/>
    </row>
    <row r="100" spans="1:14" x14ac:dyDescent="0.25">
      <c r="A100" s="15">
        <v>11</v>
      </c>
      <c r="B100" s="17" t="s">
        <v>121</v>
      </c>
      <c r="C100" s="15"/>
      <c r="D100" s="8"/>
      <c r="E100" s="15" t="s">
        <v>23</v>
      </c>
      <c r="F100" s="15">
        <v>1</v>
      </c>
      <c r="G100" s="16"/>
      <c r="H100" s="18">
        <f>$F100*$G100</f>
        <v>0</v>
      </c>
      <c r="I100" s="16"/>
      <c r="J100" s="18">
        <f>$F100*$I100</f>
        <v>0</v>
      </c>
      <c r="K100" s="16">
        <f>$G100+$I100</f>
        <v>0</v>
      </c>
      <c r="L100" s="18">
        <f>$H100+$J100</f>
        <v>0</v>
      </c>
      <c r="M100" s="15"/>
      <c r="N100" s="15"/>
    </row>
    <row r="101" spans="1:14" x14ac:dyDescent="0.25">
      <c r="A101" s="19"/>
      <c r="B101" s="21"/>
      <c r="C101" s="19"/>
      <c r="D101" s="22" t="s">
        <v>170</v>
      </c>
      <c r="E101" s="19"/>
      <c r="F101" s="19"/>
      <c r="G101" s="23"/>
      <c r="H101" s="20"/>
      <c r="I101" s="23"/>
      <c r="J101" s="20"/>
      <c r="K101" s="23"/>
      <c r="L101" s="20"/>
      <c r="M101" s="19"/>
      <c r="N101" s="19"/>
    </row>
    <row r="102" spans="1:14" x14ac:dyDescent="0.25">
      <c r="A102" s="15">
        <v>12</v>
      </c>
      <c r="B102" s="17" t="s">
        <v>122</v>
      </c>
      <c r="C102" s="15"/>
      <c r="D102" s="8"/>
      <c r="E102" s="15" t="s">
        <v>23</v>
      </c>
      <c r="F102" s="15">
        <v>1</v>
      </c>
      <c r="G102" s="16"/>
      <c r="H102" s="18">
        <f>$F102*$G102</f>
        <v>0</v>
      </c>
      <c r="I102" s="16"/>
      <c r="J102" s="18">
        <f>$F102*$I102</f>
        <v>0</v>
      </c>
      <c r="K102" s="16">
        <f>$G102+$I102</f>
        <v>0</v>
      </c>
      <c r="L102" s="18">
        <f>$H102+$J102</f>
        <v>0</v>
      </c>
      <c r="M102" s="15"/>
      <c r="N102" s="15"/>
    </row>
    <row r="103" spans="1:14" x14ac:dyDescent="0.25">
      <c r="A103" s="19"/>
      <c r="B103" s="21"/>
      <c r="C103" s="19"/>
      <c r="D103" s="22" t="s">
        <v>170</v>
      </c>
      <c r="E103" s="19"/>
      <c r="F103" s="19"/>
      <c r="G103" s="23"/>
      <c r="H103" s="20"/>
      <c r="I103" s="23"/>
      <c r="J103" s="20"/>
      <c r="K103" s="23"/>
      <c r="L103" s="20"/>
      <c r="M103" s="19"/>
      <c r="N103" s="19"/>
    </row>
    <row r="104" spans="1:14" x14ac:dyDescent="0.25">
      <c r="A104" s="15">
        <v>13</v>
      </c>
      <c r="B104" s="17" t="s">
        <v>123</v>
      </c>
      <c r="C104" s="15"/>
      <c r="D104" s="8"/>
      <c r="E104" s="15" t="s">
        <v>23</v>
      </c>
      <c r="F104" s="15">
        <v>1</v>
      </c>
      <c r="G104" s="16"/>
      <c r="H104" s="18">
        <f>$F104*$G104</f>
        <v>0</v>
      </c>
      <c r="I104" s="16"/>
      <c r="J104" s="18">
        <f>$F104*$I104</f>
        <v>0</v>
      </c>
      <c r="K104" s="16">
        <f>$G104+$I104</f>
        <v>0</v>
      </c>
      <c r="L104" s="18">
        <f>$H104+$J104</f>
        <v>0</v>
      </c>
      <c r="M104" s="15"/>
      <c r="N104" s="15"/>
    </row>
    <row r="105" spans="1:14" x14ac:dyDescent="0.25">
      <c r="A105" s="19"/>
      <c r="B105" s="21"/>
      <c r="C105" s="19"/>
      <c r="D105" s="22" t="s">
        <v>169</v>
      </c>
      <c r="E105" s="19"/>
      <c r="F105" s="19"/>
      <c r="G105" s="23"/>
      <c r="H105" s="20"/>
      <c r="I105" s="23"/>
      <c r="J105" s="20"/>
      <c r="K105" s="23"/>
      <c r="L105" s="20"/>
      <c r="M105" s="19"/>
      <c r="N105" s="19"/>
    </row>
    <row r="106" spans="1:14" x14ac:dyDescent="0.25">
      <c r="A106" s="15">
        <v>14</v>
      </c>
      <c r="B106" s="17" t="s">
        <v>124</v>
      </c>
      <c r="C106" s="15"/>
      <c r="D106" s="8"/>
      <c r="E106" s="15" t="s">
        <v>23</v>
      </c>
      <c r="F106" s="15">
        <v>1</v>
      </c>
      <c r="G106" s="16"/>
      <c r="H106" s="18">
        <f>$F106*$G106</f>
        <v>0</v>
      </c>
      <c r="I106" s="16"/>
      <c r="J106" s="18">
        <f>$F106*$I106</f>
        <v>0</v>
      </c>
      <c r="K106" s="16">
        <f>$G106+$I106</f>
        <v>0</v>
      </c>
      <c r="L106" s="18">
        <f>$H106+$J106</f>
        <v>0</v>
      </c>
      <c r="M106" s="15"/>
      <c r="N106" s="15"/>
    </row>
    <row r="107" spans="1:14" x14ac:dyDescent="0.25">
      <c r="A107" s="19"/>
      <c r="B107" s="21"/>
      <c r="C107" s="19"/>
      <c r="D107" s="22" t="s">
        <v>169</v>
      </c>
      <c r="E107" s="19"/>
      <c r="F107" s="19"/>
      <c r="G107" s="23"/>
      <c r="H107" s="20"/>
      <c r="I107" s="23"/>
      <c r="J107" s="20"/>
      <c r="K107" s="23"/>
      <c r="L107" s="20"/>
      <c r="M107" s="19"/>
      <c r="N107" s="19"/>
    </row>
    <row r="108" spans="1:14" x14ac:dyDescent="0.25">
      <c r="A108" s="15">
        <v>15</v>
      </c>
      <c r="B108" s="17" t="s">
        <v>125</v>
      </c>
      <c r="C108" s="15"/>
      <c r="D108" s="8"/>
      <c r="E108" s="15" t="s">
        <v>23</v>
      </c>
      <c r="F108" s="15">
        <v>1</v>
      </c>
      <c r="G108" s="16"/>
      <c r="H108" s="18">
        <f>$F108*$G108</f>
        <v>0</v>
      </c>
      <c r="I108" s="16"/>
      <c r="J108" s="18">
        <f>$F108*$I108</f>
        <v>0</v>
      </c>
      <c r="K108" s="16">
        <f>$G108+$I108</f>
        <v>0</v>
      </c>
      <c r="L108" s="18">
        <f>$H108+$J108</f>
        <v>0</v>
      </c>
      <c r="M108" s="15"/>
      <c r="N108" s="15"/>
    </row>
    <row r="109" spans="1:14" x14ac:dyDescent="0.25">
      <c r="A109" s="19"/>
      <c r="B109" s="21"/>
      <c r="C109" s="19"/>
      <c r="D109" s="22" t="s">
        <v>169</v>
      </c>
      <c r="E109" s="19"/>
      <c r="F109" s="19"/>
      <c r="G109" s="23"/>
      <c r="H109" s="20"/>
      <c r="I109" s="23"/>
      <c r="J109" s="20"/>
      <c r="K109" s="23"/>
      <c r="L109" s="20"/>
      <c r="M109" s="19"/>
      <c r="N109" s="19"/>
    </row>
    <row r="110" spans="1:14" x14ac:dyDescent="0.25">
      <c r="A110" s="15">
        <v>16</v>
      </c>
      <c r="B110" s="17" t="s">
        <v>126</v>
      </c>
      <c r="C110" s="15"/>
      <c r="D110" s="8"/>
      <c r="E110" s="15" t="s">
        <v>23</v>
      </c>
      <c r="F110" s="15">
        <v>1</v>
      </c>
      <c r="G110" s="16"/>
      <c r="H110" s="18">
        <f>$F110*$G110</f>
        <v>0</v>
      </c>
      <c r="I110" s="16"/>
      <c r="J110" s="18">
        <f>$F110*$I110</f>
        <v>0</v>
      </c>
      <c r="K110" s="16">
        <f>$G110+$I110</f>
        <v>0</v>
      </c>
      <c r="L110" s="18">
        <f>$H110+$J110</f>
        <v>0</v>
      </c>
      <c r="M110" s="15"/>
      <c r="N110" s="15"/>
    </row>
    <row r="111" spans="1:14" x14ac:dyDescent="0.25">
      <c r="B111" s="9">
        <v>1</v>
      </c>
      <c r="C111" s="9" t="s">
        <v>8</v>
      </c>
      <c r="D111" s="7" t="s">
        <v>127</v>
      </c>
    </row>
    <row r="112" spans="1:14" x14ac:dyDescent="0.25">
      <c r="B112" s="9">
        <v>6</v>
      </c>
      <c r="C112" s="9" t="s">
        <v>8</v>
      </c>
      <c r="D112" s="7" t="s">
        <v>128</v>
      </c>
    </row>
    <row r="113" spans="1:14" x14ac:dyDescent="0.25">
      <c r="B113" s="9">
        <v>9</v>
      </c>
      <c r="C113" s="9" t="s">
        <v>8</v>
      </c>
      <c r="D113" s="7" t="s">
        <v>129</v>
      </c>
    </row>
    <row r="114" spans="1:14" x14ac:dyDescent="0.25">
      <c r="B114" s="9">
        <v>15</v>
      </c>
      <c r="C114" s="9" t="s">
        <v>8</v>
      </c>
      <c r="D114" s="7" t="s">
        <v>130</v>
      </c>
    </row>
    <row r="115" spans="1:14" x14ac:dyDescent="0.25">
      <c r="A115" s="15">
        <v>17</v>
      </c>
      <c r="B115" s="17" t="s">
        <v>131</v>
      </c>
      <c r="C115" s="15"/>
      <c r="D115" s="8"/>
      <c r="E115" s="15" t="s">
        <v>23</v>
      </c>
      <c r="F115" s="15">
        <v>1</v>
      </c>
      <c r="G115" s="16"/>
      <c r="H115" s="18">
        <f>$F115*$G115</f>
        <v>0</v>
      </c>
      <c r="I115" s="16"/>
      <c r="J115" s="18">
        <f>$F115*$I115</f>
        <v>0</v>
      </c>
      <c r="K115" s="16">
        <f>$G115+$I115</f>
        <v>0</v>
      </c>
      <c r="L115" s="18">
        <f>$H115+$J115</f>
        <v>0</v>
      </c>
      <c r="M115" s="15"/>
      <c r="N115" s="15"/>
    </row>
    <row r="116" spans="1:14" x14ac:dyDescent="0.25">
      <c r="B116" s="9">
        <v>4</v>
      </c>
      <c r="C116" s="9" t="s">
        <v>8</v>
      </c>
      <c r="D116" s="7" t="s">
        <v>132</v>
      </c>
    </row>
    <row r="117" spans="1:14" x14ac:dyDescent="0.25">
      <c r="A117" s="15">
        <v>18</v>
      </c>
      <c r="B117" s="17" t="s">
        <v>12</v>
      </c>
      <c r="C117" s="15"/>
      <c r="D117" s="8"/>
      <c r="E117" s="15" t="s">
        <v>23</v>
      </c>
      <c r="F117" s="15">
        <v>1</v>
      </c>
      <c r="G117" s="16"/>
      <c r="H117" s="18">
        <f>$F117*$G117</f>
        <v>0</v>
      </c>
      <c r="I117" s="16"/>
      <c r="J117" s="18">
        <f>$F117*$I117</f>
        <v>0</v>
      </c>
      <c r="K117" s="16">
        <f>$G117+$I117</f>
        <v>0</v>
      </c>
      <c r="L117" s="18">
        <f>$H117+$J117</f>
        <v>0</v>
      </c>
      <c r="M117" s="15"/>
      <c r="N117" s="15"/>
    </row>
    <row r="118" spans="1:14" x14ac:dyDescent="0.25">
      <c r="D118" s="7" t="s">
        <v>13</v>
      </c>
    </row>
    <row r="119" spans="1:14" x14ac:dyDescent="0.25">
      <c r="B119" s="9">
        <v>1</v>
      </c>
      <c r="C119" s="9" t="s">
        <v>8</v>
      </c>
      <c r="D119" s="7" t="s">
        <v>12</v>
      </c>
    </row>
    <row r="120" spans="1:14" x14ac:dyDescent="0.25">
      <c r="A120" s="15">
        <v>19</v>
      </c>
      <c r="B120" s="17" t="s">
        <v>133</v>
      </c>
      <c r="C120" s="15"/>
      <c r="D120" s="8"/>
      <c r="E120" s="15" t="s">
        <v>23</v>
      </c>
      <c r="F120" s="15">
        <v>1</v>
      </c>
      <c r="G120" s="16"/>
      <c r="H120" s="18">
        <f>$F120*$G120</f>
        <v>0</v>
      </c>
      <c r="I120" s="16"/>
      <c r="J120" s="18">
        <f>$F120*$I120</f>
        <v>0</v>
      </c>
      <c r="K120" s="16">
        <f>$G120+$I120</f>
        <v>0</v>
      </c>
      <c r="L120" s="18">
        <f>$H120+$J120</f>
        <v>0</v>
      </c>
      <c r="M120" s="15"/>
      <c r="N120" s="15"/>
    </row>
    <row r="121" spans="1:14" ht="26.4" x14ac:dyDescent="0.25">
      <c r="D121" s="7" t="s">
        <v>14</v>
      </c>
    </row>
    <row r="122" spans="1:14" x14ac:dyDescent="0.25">
      <c r="B122" s="9">
        <v>1</v>
      </c>
      <c r="C122" s="9" t="s">
        <v>8</v>
      </c>
      <c r="D122" s="7" t="s">
        <v>133</v>
      </c>
    </row>
    <row r="123" spans="1:14" x14ac:dyDescent="0.25">
      <c r="A123" s="15">
        <v>20</v>
      </c>
      <c r="B123" s="17" t="s">
        <v>134</v>
      </c>
      <c r="C123" s="15"/>
      <c r="D123" s="8"/>
      <c r="E123" s="15" t="s">
        <v>23</v>
      </c>
      <c r="F123" s="15">
        <v>1</v>
      </c>
      <c r="G123" s="16"/>
      <c r="H123" s="18">
        <f>$F123*$G123</f>
        <v>0</v>
      </c>
      <c r="I123" s="16"/>
      <c r="J123" s="18">
        <f>$F123*$I123</f>
        <v>0</v>
      </c>
      <c r="K123" s="16">
        <f>$G123+$I123</f>
        <v>0</v>
      </c>
      <c r="L123" s="18">
        <f>$H123+$J123</f>
        <v>0</v>
      </c>
      <c r="M123" s="15"/>
      <c r="N123" s="15"/>
    </row>
    <row r="124" spans="1:14" x14ac:dyDescent="0.25">
      <c r="B124" s="9">
        <v>1</v>
      </c>
      <c r="C124" s="9" t="s">
        <v>8</v>
      </c>
      <c r="D124" s="7" t="s">
        <v>134</v>
      </c>
    </row>
    <row r="125" spans="1:14" x14ac:dyDescent="0.25">
      <c r="A125" s="15">
        <v>21</v>
      </c>
      <c r="B125" s="17" t="s">
        <v>15</v>
      </c>
      <c r="C125" s="15"/>
      <c r="D125" s="8"/>
      <c r="E125" s="15" t="s">
        <v>23</v>
      </c>
      <c r="F125" s="15">
        <v>1</v>
      </c>
      <c r="G125" s="16"/>
      <c r="H125" s="18">
        <f>$F125*$G125</f>
        <v>0</v>
      </c>
      <c r="I125" s="16"/>
      <c r="J125" s="18">
        <f>$F125*$I125</f>
        <v>0</v>
      </c>
      <c r="K125" s="16">
        <f>$G125+$I125</f>
        <v>0</v>
      </c>
      <c r="L125" s="18">
        <f>$H125+$J125</f>
        <v>0</v>
      </c>
      <c r="M125" s="15"/>
      <c r="N125" s="15"/>
    </row>
    <row r="126" spans="1:14" x14ac:dyDescent="0.25">
      <c r="B126" s="9">
        <v>1</v>
      </c>
      <c r="C126" s="9" t="s">
        <v>8</v>
      </c>
      <c r="D126" s="7" t="s">
        <v>15</v>
      </c>
    </row>
    <row r="127" spans="1:14" x14ac:dyDescent="0.25">
      <c r="A127" s="15">
        <v>22</v>
      </c>
      <c r="B127" s="17" t="s">
        <v>16</v>
      </c>
      <c r="C127" s="15"/>
      <c r="D127" s="8"/>
      <c r="E127" s="15" t="s">
        <v>23</v>
      </c>
      <c r="F127" s="15">
        <v>1</v>
      </c>
      <c r="G127" s="16"/>
      <c r="H127" s="18">
        <f>$F127*$G127</f>
        <v>0</v>
      </c>
      <c r="I127" s="16"/>
      <c r="J127" s="18">
        <f>$F127*$I127</f>
        <v>0</v>
      </c>
      <c r="K127" s="16">
        <f>$G127+$I127</f>
        <v>0</v>
      </c>
      <c r="L127" s="18">
        <f>$H127+$J127</f>
        <v>0</v>
      </c>
      <c r="M127" s="15"/>
      <c r="N127" s="15"/>
    </row>
    <row r="128" spans="1:14" ht="26.4" x14ac:dyDescent="0.25">
      <c r="B128" s="9">
        <v>1</v>
      </c>
      <c r="C128" s="9" t="s">
        <v>8</v>
      </c>
      <c r="D128" s="7" t="s">
        <v>17</v>
      </c>
    </row>
    <row r="129" spans="1:14" x14ac:dyDescent="0.25">
      <c r="A129" s="15">
        <v>23</v>
      </c>
      <c r="B129" s="17" t="s">
        <v>18</v>
      </c>
      <c r="C129" s="15"/>
      <c r="D129" s="8"/>
      <c r="E129" s="15" t="s">
        <v>23</v>
      </c>
      <c r="F129" s="15">
        <v>1</v>
      </c>
      <c r="G129" s="16"/>
      <c r="H129" s="18">
        <f>$F129*$G129</f>
        <v>0</v>
      </c>
      <c r="I129" s="16"/>
      <c r="J129" s="18">
        <f>$F129*$I129</f>
        <v>0</v>
      </c>
      <c r="K129" s="16">
        <f>$G129+$I129</f>
        <v>0</v>
      </c>
      <c r="L129" s="18">
        <f>$H129+$J129</f>
        <v>0</v>
      </c>
      <c r="M129" s="15"/>
      <c r="N129" s="15"/>
    </row>
    <row r="130" spans="1:14" x14ac:dyDescent="0.25">
      <c r="D130" s="7" t="s">
        <v>19</v>
      </c>
    </row>
    <row r="131" spans="1:14" x14ac:dyDescent="0.25">
      <c r="D131" s="7" t="s">
        <v>20</v>
      </c>
    </row>
    <row r="132" spans="1:14" x14ac:dyDescent="0.25">
      <c r="B132" s="9">
        <v>1</v>
      </c>
      <c r="C132" s="9" t="s">
        <v>8</v>
      </c>
      <c r="D132" s="7" t="s">
        <v>21</v>
      </c>
    </row>
    <row r="133" spans="1:14" x14ac:dyDescent="0.25">
      <c r="A133" s="15">
        <v>24</v>
      </c>
      <c r="B133" s="17" t="s">
        <v>22</v>
      </c>
      <c r="C133" s="15"/>
      <c r="D133" s="8"/>
      <c r="E133" s="15" t="s">
        <v>23</v>
      </c>
      <c r="F133" s="15">
        <v>1</v>
      </c>
      <c r="G133" s="16"/>
      <c r="H133" s="18">
        <f>$F133*$G133</f>
        <v>0</v>
      </c>
      <c r="I133" s="16"/>
      <c r="J133" s="18">
        <f>$F133*$I133</f>
        <v>0</v>
      </c>
      <c r="K133" s="16">
        <f>$G133+$I133</f>
        <v>0</v>
      </c>
      <c r="L133" s="18">
        <f>$H133+$J133</f>
        <v>0</v>
      </c>
      <c r="M133" s="15"/>
      <c r="N133" s="15"/>
    </row>
    <row r="134" spans="1:14" x14ac:dyDescent="0.25">
      <c r="B134" s="9">
        <v>1</v>
      </c>
      <c r="C134" s="9" t="s">
        <v>23</v>
      </c>
      <c r="D134" s="7" t="s">
        <v>22</v>
      </c>
    </row>
    <row r="135" spans="1:14" x14ac:dyDescent="0.25">
      <c r="A135" s="15">
        <v>25</v>
      </c>
      <c r="B135" s="17" t="s">
        <v>24</v>
      </c>
      <c r="C135" s="15"/>
      <c r="D135" s="8"/>
      <c r="E135" s="15" t="s">
        <v>23</v>
      </c>
      <c r="F135" s="15">
        <v>1</v>
      </c>
      <c r="G135" s="16"/>
      <c r="H135" s="18">
        <f>$F135*$G135</f>
        <v>0</v>
      </c>
      <c r="I135" s="16"/>
      <c r="J135" s="18">
        <f>$F135*$I135</f>
        <v>0</v>
      </c>
      <c r="K135" s="16">
        <f>$G135+$I135</f>
        <v>0</v>
      </c>
      <c r="L135" s="18">
        <f>$H135+$J135</f>
        <v>0</v>
      </c>
      <c r="M135" s="15"/>
      <c r="N135" s="15"/>
    </row>
    <row r="136" spans="1:14" x14ac:dyDescent="0.25">
      <c r="B136" s="9">
        <v>1</v>
      </c>
      <c r="C136" s="9" t="s">
        <v>23</v>
      </c>
      <c r="D136" s="7" t="s">
        <v>25</v>
      </c>
    </row>
    <row r="137" spans="1:14" ht="26.4" x14ac:dyDescent="0.25">
      <c r="D137" s="7" t="s">
        <v>26</v>
      </c>
    </row>
    <row r="138" spans="1:14" x14ac:dyDescent="0.25">
      <c r="A138" s="15">
        <v>26</v>
      </c>
      <c r="B138" s="17" t="s">
        <v>27</v>
      </c>
      <c r="C138" s="15"/>
      <c r="D138" s="8"/>
      <c r="E138" s="15" t="s">
        <v>23</v>
      </c>
      <c r="F138" s="15">
        <v>1</v>
      </c>
      <c r="G138" s="16"/>
      <c r="H138" s="18">
        <f>$F138*$G138</f>
        <v>0</v>
      </c>
      <c r="I138" s="16"/>
      <c r="J138" s="18">
        <f>$F138*$I138</f>
        <v>0</v>
      </c>
      <c r="K138" s="16">
        <f>$G138+$I138</f>
        <v>0</v>
      </c>
      <c r="L138" s="18">
        <f>$H138+$J138</f>
        <v>0</v>
      </c>
      <c r="M138" s="15"/>
      <c r="N138" s="15"/>
    </row>
    <row r="139" spans="1:14" x14ac:dyDescent="0.25">
      <c r="D139" s="7" t="s">
        <v>19</v>
      </c>
    </row>
    <row r="140" spans="1:14" x14ac:dyDescent="0.25">
      <c r="D140" s="7" t="s">
        <v>28</v>
      </c>
    </row>
    <row r="141" spans="1:14" x14ac:dyDescent="0.25">
      <c r="D141" s="7" t="s">
        <v>29</v>
      </c>
    </row>
    <row r="142" spans="1:14" x14ac:dyDescent="0.25">
      <c r="D142" s="7" t="s">
        <v>30</v>
      </c>
    </row>
    <row r="143" spans="1:14" x14ac:dyDescent="0.25">
      <c r="A143" s="15">
        <v>27</v>
      </c>
      <c r="B143" s="17" t="s">
        <v>31</v>
      </c>
      <c r="C143" s="15"/>
      <c r="D143" s="8"/>
      <c r="E143" s="15" t="s">
        <v>23</v>
      </c>
      <c r="F143" s="15">
        <v>1</v>
      </c>
      <c r="G143" s="16"/>
      <c r="H143" s="18">
        <f>$F143*$G143</f>
        <v>0</v>
      </c>
      <c r="I143" s="16"/>
      <c r="J143" s="18">
        <f>$F143*$I143</f>
        <v>0</v>
      </c>
      <c r="K143" s="16">
        <f>$G143+$I143</f>
        <v>0</v>
      </c>
      <c r="L143" s="18">
        <f>$H143+$J143</f>
        <v>0</v>
      </c>
      <c r="M143" s="15"/>
      <c r="N143" s="15"/>
    </row>
    <row r="144" spans="1:14" x14ac:dyDescent="0.25">
      <c r="D144" s="7" t="s">
        <v>19</v>
      </c>
    </row>
    <row r="145" spans="1:14" ht="13.8" thickBot="1" x14ac:dyDescent="0.3">
      <c r="D145" s="7" t="s">
        <v>32</v>
      </c>
    </row>
    <row r="146" spans="1:14" ht="13.8" x14ac:dyDescent="0.25">
      <c r="A146" s="30"/>
      <c r="B146" s="31" t="s">
        <v>5</v>
      </c>
      <c r="C146" s="30"/>
      <c r="D146" s="32"/>
      <c r="E146" s="30"/>
      <c r="F146" s="30"/>
      <c r="G146" s="33"/>
      <c r="H146" s="33">
        <f>SUM(H147:H166)</f>
        <v>0</v>
      </c>
      <c r="I146" s="33"/>
      <c r="J146" s="33">
        <f>SUM(J147:J166)</f>
        <v>0</v>
      </c>
      <c r="K146" s="33"/>
      <c r="L146" s="33">
        <f>SUM(L147:L166)</f>
        <v>0</v>
      </c>
      <c r="M146" s="30"/>
      <c r="N146" s="30"/>
    </row>
    <row r="147" spans="1:14" x14ac:dyDescent="0.25">
      <c r="A147" s="15">
        <v>28</v>
      </c>
      <c r="B147" s="17" t="s">
        <v>138</v>
      </c>
      <c r="C147" s="15"/>
      <c r="D147" s="8"/>
      <c r="E147" s="15" t="s">
        <v>9</v>
      </c>
      <c r="F147" s="15">
        <v>30</v>
      </c>
      <c r="G147" s="16"/>
      <c r="H147" s="18">
        <f>$F147*$G147</f>
        <v>0</v>
      </c>
      <c r="I147" s="16"/>
      <c r="J147" s="18">
        <f>$F147*$I147</f>
        <v>0</v>
      </c>
      <c r="K147" s="16">
        <f>$G147+$I147</f>
        <v>0</v>
      </c>
      <c r="L147" s="18">
        <f>$H147+$J147</f>
        <v>0</v>
      </c>
      <c r="M147" s="15"/>
      <c r="N147" s="15"/>
    </row>
    <row r="148" spans="1:14" x14ac:dyDescent="0.25">
      <c r="A148" s="19"/>
      <c r="B148" s="21"/>
      <c r="C148" s="19"/>
      <c r="D148" s="22" t="s">
        <v>174</v>
      </c>
      <c r="E148" s="19"/>
      <c r="F148" s="19"/>
      <c r="G148" s="23"/>
      <c r="H148" s="20"/>
      <c r="I148" s="23"/>
      <c r="J148" s="20"/>
      <c r="K148" s="23"/>
      <c r="L148" s="20"/>
      <c r="M148" s="19"/>
      <c r="N148" s="19"/>
    </row>
    <row r="149" spans="1:14" x14ac:dyDescent="0.25">
      <c r="A149" s="15">
        <v>29</v>
      </c>
      <c r="B149" s="17" t="s">
        <v>136</v>
      </c>
      <c r="C149" s="15"/>
      <c r="D149" s="8"/>
      <c r="E149" s="15" t="s">
        <v>9</v>
      </c>
      <c r="F149" s="15">
        <v>80</v>
      </c>
      <c r="G149" s="16"/>
      <c r="H149" s="18">
        <f>$F149*$G149</f>
        <v>0</v>
      </c>
      <c r="I149" s="16"/>
      <c r="J149" s="18">
        <f>$F149*$I149</f>
        <v>0</v>
      </c>
      <c r="K149" s="16">
        <f>$G149+$I149</f>
        <v>0</v>
      </c>
      <c r="L149" s="18">
        <f>$H149+$J149</f>
        <v>0</v>
      </c>
      <c r="M149" s="15"/>
      <c r="N149" s="15"/>
    </row>
    <row r="150" spans="1:14" x14ac:dyDescent="0.25">
      <c r="A150" s="19"/>
      <c r="B150" s="21"/>
      <c r="C150" s="19"/>
      <c r="D150" s="22" t="s">
        <v>174</v>
      </c>
      <c r="E150" s="19"/>
      <c r="F150" s="19"/>
      <c r="G150" s="23"/>
      <c r="H150" s="20"/>
      <c r="I150" s="23"/>
      <c r="J150" s="20"/>
      <c r="K150" s="23"/>
      <c r="L150" s="20"/>
      <c r="M150" s="19"/>
      <c r="N150" s="19"/>
    </row>
    <row r="151" spans="1:14" x14ac:dyDescent="0.25">
      <c r="A151" s="15">
        <v>30</v>
      </c>
      <c r="B151" s="17" t="s">
        <v>137</v>
      </c>
      <c r="C151" s="15"/>
      <c r="D151" s="8"/>
      <c r="E151" s="15" t="s">
        <v>9</v>
      </c>
      <c r="F151" s="15">
        <v>60</v>
      </c>
      <c r="G151" s="16"/>
      <c r="H151" s="18">
        <f>$F151*$G151</f>
        <v>0</v>
      </c>
      <c r="I151" s="16"/>
      <c r="J151" s="18">
        <f>$F151*$I151</f>
        <v>0</v>
      </c>
      <c r="K151" s="16">
        <f>$G151+$I151</f>
        <v>0</v>
      </c>
      <c r="L151" s="18">
        <f>$H151+$J151</f>
        <v>0</v>
      </c>
      <c r="M151" s="15"/>
      <c r="N151" s="15"/>
    </row>
    <row r="152" spans="1:14" x14ac:dyDescent="0.25">
      <c r="A152" s="19"/>
      <c r="B152" s="21"/>
      <c r="C152" s="19"/>
      <c r="D152" s="22" t="s">
        <v>174</v>
      </c>
      <c r="E152" s="19"/>
      <c r="F152" s="19"/>
      <c r="G152" s="23"/>
      <c r="H152" s="20"/>
      <c r="I152" s="23"/>
      <c r="J152" s="20"/>
      <c r="K152" s="23"/>
      <c r="L152" s="20"/>
      <c r="M152" s="19"/>
      <c r="N152" s="19"/>
    </row>
    <row r="153" spans="1:14" x14ac:dyDescent="0.25">
      <c r="A153" s="15">
        <v>31</v>
      </c>
      <c r="B153" s="17" t="s">
        <v>135</v>
      </c>
      <c r="C153" s="15"/>
      <c r="D153" s="8"/>
      <c r="E153" s="15" t="s">
        <v>9</v>
      </c>
      <c r="F153" s="15">
        <v>120</v>
      </c>
      <c r="G153" s="16"/>
      <c r="H153" s="18">
        <f>$F153*$G153</f>
        <v>0</v>
      </c>
      <c r="I153" s="16"/>
      <c r="J153" s="18">
        <f>$F153*$I153</f>
        <v>0</v>
      </c>
      <c r="K153" s="16">
        <f>$G153+$I153</f>
        <v>0</v>
      </c>
      <c r="L153" s="18">
        <f>$H153+$J153</f>
        <v>0</v>
      </c>
      <c r="M153" s="15"/>
      <c r="N153" s="15"/>
    </row>
    <row r="154" spans="1:14" x14ac:dyDescent="0.25">
      <c r="A154" s="19"/>
      <c r="B154" s="21"/>
      <c r="C154" s="19"/>
      <c r="D154" s="22" t="s">
        <v>174</v>
      </c>
      <c r="E154" s="19"/>
      <c r="F154" s="19"/>
      <c r="G154" s="23"/>
      <c r="H154" s="20"/>
      <c r="I154" s="23"/>
      <c r="J154" s="20"/>
      <c r="K154" s="23"/>
      <c r="L154" s="20"/>
      <c r="M154" s="19"/>
      <c r="N154" s="19"/>
    </row>
    <row r="155" spans="1:14" x14ac:dyDescent="0.25">
      <c r="A155" s="15">
        <v>32</v>
      </c>
      <c r="B155" s="17" t="s">
        <v>11</v>
      </c>
      <c r="C155" s="15"/>
      <c r="D155" s="8"/>
      <c r="E155" s="15" t="s">
        <v>23</v>
      </c>
      <c r="F155" s="15">
        <v>1</v>
      </c>
      <c r="G155" s="16"/>
      <c r="H155" s="18">
        <f>$F155*$G155</f>
        <v>0</v>
      </c>
      <c r="I155" s="16"/>
      <c r="J155" s="18">
        <f>$F155*$I155</f>
        <v>0</v>
      </c>
      <c r="K155" s="16">
        <f>$G155+$I155</f>
        <v>0</v>
      </c>
      <c r="L155" s="18">
        <f>$H155+$J155</f>
        <v>0</v>
      </c>
      <c r="M155" s="15"/>
      <c r="N155" s="15"/>
    </row>
    <row r="156" spans="1:14" ht="105.6" x14ac:dyDescent="0.25">
      <c r="B156" s="25"/>
      <c r="D156" s="7" t="s">
        <v>173</v>
      </c>
      <c r="H156" s="24"/>
      <c r="J156" s="24"/>
      <c r="L156" s="24"/>
    </row>
    <row r="157" spans="1:14" x14ac:dyDescent="0.25">
      <c r="B157" s="9">
        <v>1</v>
      </c>
      <c r="C157" s="9" t="s">
        <v>23</v>
      </c>
      <c r="D157" s="7" t="s">
        <v>140</v>
      </c>
    </row>
    <row r="158" spans="1:14" x14ac:dyDescent="0.25">
      <c r="B158" s="9">
        <v>1</v>
      </c>
      <c r="C158" s="9" t="s">
        <v>23</v>
      </c>
      <c r="D158" s="7" t="s">
        <v>139</v>
      </c>
    </row>
    <row r="159" spans="1:14" x14ac:dyDescent="0.25">
      <c r="A159" s="15">
        <v>33</v>
      </c>
      <c r="B159" s="17" t="s">
        <v>27</v>
      </c>
      <c r="C159" s="15"/>
      <c r="D159" s="8"/>
      <c r="E159" s="15" t="s">
        <v>23</v>
      </c>
      <c r="F159" s="15">
        <v>1</v>
      </c>
      <c r="G159" s="16"/>
      <c r="H159" s="18">
        <f>$F159*$G159</f>
        <v>0</v>
      </c>
      <c r="I159" s="16"/>
      <c r="J159" s="18">
        <f>$F159*$I159</f>
        <v>0</v>
      </c>
      <c r="K159" s="16">
        <f>$G159+$I159</f>
        <v>0</v>
      </c>
      <c r="L159" s="18">
        <f>$H159+$J159</f>
        <v>0</v>
      </c>
      <c r="M159" s="15"/>
      <c r="N159" s="15"/>
    </row>
    <row r="160" spans="1:14" x14ac:dyDescent="0.25">
      <c r="D160" s="7" t="s">
        <v>19</v>
      </c>
    </row>
    <row r="161" spans="1:14" x14ac:dyDescent="0.25">
      <c r="D161" s="7" t="s">
        <v>28</v>
      </c>
    </row>
    <row r="162" spans="1:14" x14ac:dyDescent="0.25">
      <c r="D162" s="7" t="s">
        <v>29</v>
      </c>
    </row>
    <row r="163" spans="1:14" x14ac:dyDescent="0.25">
      <c r="D163" s="7" t="s">
        <v>30</v>
      </c>
    </row>
    <row r="164" spans="1:14" x14ac:dyDescent="0.25">
      <c r="A164" s="15">
        <v>34</v>
      </c>
      <c r="B164" s="17" t="s">
        <v>33</v>
      </c>
      <c r="C164" s="15"/>
      <c r="D164" s="8"/>
      <c r="E164" s="15" t="s">
        <v>23</v>
      </c>
      <c r="F164" s="15">
        <v>1</v>
      </c>
      <c r="G164" s="16"/>
      <c r="H164" s="18">
        <f>$F164*$G164</f>
        <v>0</v>
      </c>
      <c r="I164" s="16"/>
      <c r="J164" s="18">
        <f>$F164*$I164</f>
        <v>0</v>
      </c>
      <c r="K164" s="16">
        <f>$G164+$I164</f>
        <v>0</v>
      </c>
      <c r="L164" s="18">
        <f>$H164+$J164</f>
        <v>0</v>
      </c>
      <c r="M164" s="15"/>
      <c r="N164" s="15"/>
    </row>
    <row r="165" spans="1:14" x14ac:dyDescent="0.25">
      <c r="D165" s="7" t="s">
        <v>19</v>
      </c>
    </row>
    <row r="166" spans="1:14" ht="13.8" thickBot="1" x14ac:dyDescent="0.3">
      <c r="D166" s="7" t="s">
        <v>32</v>
      </c>
    </row>
    <row r="167" spans="1:14" ht="13.8" x14ac:dyDescent="0.25">
      <c r="A167" s="30"/>
      <c r="B167" s="31" t="s">
        <v>34</v>
      </c>
      <c r="C167" s="30"/>
      <c r="D167" s="32"/>
      <c r="E167" s="30"/>
      <c r="F167" s="30"/>
      <c r="G167" s="33"/>
      <c r="H167" s="33">
        <f>SUM(H168:H180)</f>
        <v>0</v>
      </c>
      <c r="I167" s="33"/>
      <c r="J167" s="33">
        <f>SUM(J168:J180)</f>
        <v>0</v>
      </c>
      <c r="K167" s="33"/>
      <c r="L167" s="33">
        <f>SUM(L168:L180)</f>
        <v>0</v>
      </c>
      <c r="M167" s="30"/>
      <c r="N167" s="30"/>
    </row>
    <row r="168" spans="1:14" x14ac:dyDescent="0.25">
      <c r="A168" s="15">
        <v>35</v>
      </c>
      <c r="B168" s="17" t="s">
        <v>141</v>
      </c>
      <c r="C168" s="15"/>
      <c r="D168" s="8"/>
      <c r="E168" s="15" t="s">
        <v>8</v>
      </c>
      <c r="F168" s="15">
        <v>2</v>
      </c>
      <c r="G168" s="16"/>
      <c r="H168" s="18">
        <f>$F168*$G168</f>
        <v>0</v>
      </c>
      <c r="I168" s="16"/>
      <c r="J168" s="18">
        <f>$F168*$I168</f>
        <v>0</v>
      </c>
      <c r="K168" s="16">
        <f>$G168+$I168</f>
        <v>0</v>
      </c>
      <c r="L168" s="18">
        <f>$H168+$J168</f>
        <v>0</v>
      </c>
      <c r="M168" s="15"/>
      <c r="N168" s="15"/>
    </row>
    <row r="169" spans="1:14" x14ac:dyDescent="0.25">
      <c r="D169" s="7" t="s">
        <v>142</v>
      </c>
    </row>
    <row r="170" spans="1:14" x14ac:dyDescent="0.25">
      <c r="A170" s="15">
        <v>36</v>
      </c>
      <c r="B170" s="17" t="s">
        <v>143</v>
      </c>
      <c r="C170" s="15"/>
      <c r="D170" s="8"/>
      <c r="E170" s="15" t="s">
        <v>23</v>
      </c>
      <c r="F170" s="15">
        <v>1</v>
      </c>
      <c r="G170" s="16"/>
      <c r="H170" s="18">
        <f>$F170*$G170</f>
        <v>0</v>
      </c>
      <c r="I170" s="16"/>
      <c r="J170" s="18">
        <f>$F170*$I170</f>
        <v>0</v>
      </c>
      <c r="K170" s="16">
        <f>$G170+$I170</f>
        <v>0</v>
      </c>
      <c r="L170" s="18">
        <f>$H170+$J170</f>
        <v>0</v>
      </c>
      <c r="M170" s="15"/>
      <c r="N170" s="15"/>
    </row>
    <row r="171" spans="1:14" x14ac:dyDescent="0.25">
      <c r="A171" s="19"/>
      <c r="B171" s="21"/>
      <c r="C171" s="19"/>
      <c r="D171" s="22" t="s">
        <v>169</v>
      </c>
      <c r="E171" s="19"/>
      <c r="F171" s="19"/>
      <c r="G171" s="23"/>
      <c r="H171" s="20"/>
      <c r="I171" s="23"/>
      <c r="J171" s="20"/>
      <c r="K171" s="23"/>
      <c r="L171" s="20"/>
      <c r="M171" s="19"/>
      <c r="N171" s="19"/>
    </row>
    <row r="172" spans="1:14" x14ac:dyDescent="0.25">
      <c r="A172" s="15">
        <v>37</v>
      </c>
      <c r="B172" s="17" t="s">
        <v>144</v>
      </c>
      <c r="C172" s="15"/>
      <c r="D172" s="8"/>
      <c r="E172" s="15" t="s">
        <v>23</v>
      </c>
      <c r="F172" s="15">
        <v>1</v>
      </c>
      <c r="G172" s="16"/>
      <c r="H172" s="18">
        <f>$F172*$G172</f>
        <v>0</v>
      </c>
      <c r="I172" s="16"/>
      <c r="J172" s="18">
        <f>$F172*$I172</f>
        <v>0</v>
      </c>
      <c r="K172" s="16">
        <f>$G172+$I172</f>
        <v>0</v>
      </c>
      <c r="L172" s="18">
        <f>$H172+$J172</f>
        <v>0</v>
      </c>
      <c r="M172" s="15"/>
      <c r="N172" s="15"/>
    </row>
    <row r="173" spans="1:14" x14ac:dyDescent="0.25">
      <c r="A173" s="19"/>
      <c r="B173" s="21"/>
      <c r="C173" s="19"/>
      <c r="D173" s="22" t="s">
        <v>169</v>
      </c>
      <c r="E173" s="19"/>
      <c r="F173" s="19"/>
      <c r="G173" s="23"/>
      <c r="H173" s="20"/>
      <c r="I173" s="23"/>
      <c r="J173" s="20"/>
      <c r="K173" s="23"/>
      <c r="L173" s="20"/>
      <c r="M173" s="19"/>
      <c r="N173" s="19"/>
    </row>
    <row r="174" spans="1:14" x14ac:dyDescent="0.25">
      <c r="A174" s="15">
        <v>38</v>
      </c>
      <c r="B174" s="17" t="s">
        <v>145</v>
      </c>
      <c r="C174" s="15"/>
      <c r="D174" s="8"/>
      <c r="E174" s="15" t="s">
        <v>23</v>
      </c>
      <c r="F174" s="15">
        <v>1</v>
      </c>
      <c r="G174" s="16"/>
      <c r="H174" s="18">
        <f>$F174*$G174</f>
        <v>0</v>
      </c>
      <c r="I174" s="16"/>
      <c r="J174" s="18">
        <f>$F174*$I174</f>
        <v>0</v>
      </c>
      <c r="K174" s="16">
        <f>$G174+$I174</f>
        <v>0</v>
      </c>
      <c r="L174" s="18">
        <f>$H174+$J174</f>
        <v>0</v>
      </c>
      <c r="M174" s="15"/>
      <c r="N174" s="15"/>
    </row>
    <row r="175" spans="1:14" x14ac:dyDescent="0.25">
      <c r="A175" s="19"/>
      <c r="B175" s="21"/>
      <c r="C175" s="19"/>
      <c r="D175" s="22" t="s">
        <v>169</v>
      </c>
      <c r="E175" s="19"/>
      <c r="F175" s="19"/>
      <c r="G175" s="23"/>
      <c r="H175" s="20"/>
      <c r="I175" s="23"/>
      <c r="J175" s="20"/>
      <c r="K175" s="23"/>
      <c r="L175" s="20"/>
      <c r="M175" s="19"/>
      <c r="N175" s="19"/>
    </row>
    <row r="176" spans="1:14" x14ac:dyDescent="0.25">
      <c r="A176" s="15">
        <v>39</v>
      </c>
      <c r="B176" s="17" t="s">
        <v>146</v>
      </c>
      <c r="C176" s="15"/>
      <c r="D176" s="8"/>
      <c r="E176" s="15" t="s">
        <v>23</v>
      </c>
      <c r="F176" s="15">
        <v>1</v>
      </c>
      <c r="G176" s="16"/>
      <c r="H176" s="18">
        <f>$F176*$G176</f>
        <v>0</v>
      </c>
      <c r="I176" s="16"/>
      <c r="J176" s="18">
        <f>$F176*$I176</f>
        <v>0</v>
      </c>
      <c r="K176" s="16">
        <f>$G176+$I176</f>
        <v>0</v>
      </c>
      <c r="L176" s="18">
        <f>$H176+$J176</f>
        <v>0</v>
      </c>
      <c r="M176" s="15"/>
      <c r="N176" s="15"/>
    </row>
    <row r="177" spans="1:14" x14ac:dyDescent="0.25">
      <c r="A177" s="19"/>
      <c r="B177" s="21"/>
      <c r="C177" s="19"/>
      <c r="D177" s="22" t="s">
        <v>169</v>
      </c>
      <c r="E177" s="19"/>
      <c r="F177" s="19"/>
      <c r="G177" s="23"/>
      <c r="H177" s="20"/>
      <c r="I177" s="23"/>
      <c r="J177" s="20"/>
      <c r="K177" s="23"/>
      <c r="L177" s="20"/>
      <c r="M177" s="19"/>
      <c r="N177" s="19"/>
    </row>
    <row r="178" spans="1:14" x14ac:dyDescent="0.25">
      <c r="A178" s="15">
        <v>40</v>
      </c>
      <c r="B178" s="17" t="s">
        <v>35</v>
      </c>
      <c r="C178" s="15"/>
      <c r="D178" s="8"/>
      <c r="E178" s="15" t="s">
        <v>23</v>
      </c>
      <c r="F178" s="15">
        <v>1</v>
      </c>
      <c r="G178" s="16"/>
      <c r="H178" s="18">
        <f>$F178*$G178</f>
        <v>0</v>
      </c>
      <c r="I178" s="16"/>
      <c r="J178" s="18">
        <f>$F178*$I178</f>
        <v>0</v>
      </c>
      <c r="K178" s="16">
        <f>$G178+$I178</f>
        <v>0</v>
      </c>
      <c r="L178" s="18">
        <f>$H178+$J178</f>
        <v>0</v>
      </c>
      <c r="M178" s="15"/>
      <c r="N178" s="15"/>
    </row>
    <row r="179" spans="1:14" x14ac:dyDescent="0.25">
      <c r="D179" s="7" t="s">
        <v>19</v>
      </c>
    </row>
    <row r="180" spans="1:14" ht="13.8" thickBot="1" x14ac:dyDescent="0.3">
      <c r="D180" s="7" t="s">
        <v>36</v>
      </c>
    </row>
    <row r="181" spans="1:14" ht="13.8" x14ac:dyDescent="0.25">
      <c r="A181" s="30"/>
      <c r="B181" s="31" t="s">
        <v>37</v>
      </c>
      <c r="C181" s="30"/>
      <c r="D181" s="32"/>
      <c r="E181" s="30"/>
      <c r="F181" s="30"/>
      <c r="G181" s="33"/>
      <c r="H181" s="33">
        <f>SUM(H182:H210)</f>
        <v>0</v>
      </c>
      <c r="I181" s="33"/>
      <c r="J181" s="33">
        <f>SUM(J182:J210)</f>
        <v>0</v>
      </c>
      <c r="K181" s="33"/>
      <c r="L181" s="33">
        <f>SUM(L182:L210)</f>
        <v>0</v>
      </c>
      <c r="M181" s="30"/>
      <c r="N181" s="30"/>
    </row>
    <row r="182" spans="1:14" x14ac:dyDescent="0.25">
      <c r="A182" s="15">
        <v>41</v>
      </c>
      <c r="B182" s="17" t="s">
        <v>147</v>
      </c>
      <c r="C182" s="15"/>
      <c r="D182" s="8"/>
      <c r="E182" s="15" t="s">
        <v>23</v>
      </c>
      <c r="F182" s="15">
        <v>1</v>
      </c>
      <c r="G182" s="16"/>
      <c r="H182" s="18">
        <f>$F182*$G182</f>
        <v>0</v>
      </c>
      <c r="I182" s="16"/>
      <c r="J182" s="18">
        <f>$F182*$I182</f>
        <v>0</v>
      </c>
      <c r="K182" s="16">
        <f>$G182+$I182</f>
        <v>0</v>
      </c>
      <c r="L182" s="18">
        <f>$H182+$J182</f>
        <v>0</v>
      </c>
      <c r="M182" s="15"/>
      <c r="N182" s="15"/>
    </row>
    <row r="183" spans="1:14" x14ac:dyDescent="0.25">
      <c r="D183" s="7" t="s">
        <v>19</v>
      </c>
    </row>
    <row r="184" spans="1:14" x14ac:dyDescent="0.25">
      <c r="B184" s="9">
        <v>1</v>
      </c>
      <c r="C184" s="9" t="s">
        <v>23</v>
      </c>
      <c r="D184" s="7" t="s">
        <v>148</v>
      </c>
    </row>
    <row r="185" spans="1:14" x14ac:dyDescent="0.25">
      <c r="A185" s="15">
        <v>42</v>
      </c>
      <c r="B185" s="17" t="s">
        <v>149</v>
      </c>
      <c r="C185" s="15"/>
      <c r="D185" s="8"/>
      <c r="E185" s="15" t="s">
        <v>23</v>
      </c>
      <c r="F185" s="15">
        <v>1</v>
      </c>
      <c r="G185" s="16"/>
      <c r="H185" s="18">
        <f>$F185*$G185</f>
        <v>0</v>
      </c>
      <c r="I185" s="16"/>
      <c r="J185" s="18">
        <f>$F185*$I185</f>
        <v>0</v>
      </c>
      <c r="K185" s="16">
        <f>$G185+$I185</f>
        <v>0</v>
      </c>
      <c r="L185" s="18">
        <f>$H185+$J185</f>
        <v>0</v>
      </c>
      <c r="M185" s="15"/>
      <c r="N185" s="15"/>
    </row>
    <row r="186" spans="1:14" x14ac:dyDescent="0.25">
      <c r="B186" s="9">
        <v>1</v>
      </c>
      <c r="C186" s="9" t="s">
        <v>8</v>
      </c>
      <c r="D186" s="7" t="s">
        <v>150</v>
      </c>
    </row>
    <row r="187" spans="1:14" x14ac:dyDescent="0.25">
      <c r="A187" s="15">
        <v>43</v>
      </c>
      <c r="B187" s="17" t="s">
        <v>151</v>
      </c>
      <c r="C187" s="15"/>
      <c r="D187" s="8"/>
      <c r="E187" s="15" t="s">
        <v>23</v>
      </c>
      <c r="F187" s="15">
        <v>1</v>
      </c>
      <c r="G187" s="16"/>
      <c r="H187" s="18">
        <f>$F187*$G187</f>
        <v>0</v>
      </c>
      <c r="I187" s="16"/>
      <c r="J187" s="18">
        <f>$F187*$I187</f>
        <v>0</v>
      </c>
      <c r="K187" s="16">
        <f>$G187+$I187</f>
        <v>0</v>
      </c>
      <c r="L187" s="18">
        <f>$H187+$J187</f>
        <v>0</v>
      </c>
      <c r="M187" s="15"/>
      <c r="N187" s="15"/>
    </row>
    <row r="188" spans="1:14" x14ac:dyDescent="0.25">
      <c r="B188" s="9">
        <v>1</v>
      </c>
      <c r="C188" s="9" t="s">
        <v>8</v>
      </c>
      <c r="D188" s="7" t="s">
        <v>152</v>
      </c>
    </row>
    <row r="189" spans="1:14" x14ac:dyDescent="0.25">
      <c r="A189" s="15">
        <v>44</v>
      </c>
      <c r="B189" s="17" t="s">
        <v>153</v>
      </c>
      <c r="C189" s="15"/>
      <c r="D189" s="8"/>
      <c r="E189" s="15" t="s">
        <v>23</v>
      </c>
      <c r="F189" s="15">
        <v>1</v>
      </c>
      <c r="G189" s="16"/>
      <c r="H189" s="18">
        <f>$F189*$G189</f>
        <v>0</v>
      </c>
      <c r="I189" s="16"/>
      <c r="J189" s="18">
        <f>$F189*$I189</f>
        <v>0</v>
      </c>
      <c r="K189" s="16">
        <f>$G189+$I189</f>
        <v>0</v>
      </c>
      <c r="L189" s="18">
        <f>$H189+$J189</f>
        <v>0</v>
      </c>
      <c r="M189" s="15"/>
      <c r="N189" s="15"/>
    </row>
    <row r="190" spans="1:14" x14ac:dyDescent="0.25">
      <c r="B190" s="9">
        <v>4</v>
      </c>
      <c r="C190" s="9" t="s">
        <v>8</v>
      </c>
      <c r="D190" s="7" t="s">
        <v>154</v>
      </c>
    </row>
    <row r="191" spans="1:14" x14ac:dyDescent="0.25">
      <c r="B191" s="9">
        <v>2</v>
      </c>
      <c r="C191" s="9" t="s">
        <v>8</v>
      </c>
      <c r="D191" s="7" t="s">
        <v>155</v>
      </c>
    </row>
    <row r="192" spans="1:14" x14ac:dyDescent="0.25">
      <c r="B192" s="9">
        <v>2</v>
      </c>
      <c r="C192" s="9" t="s">
        <v>8</v>
      </c>
      <c r="D192" s="7" t="s">
        <v>156</v>
      </c>
    </row>
    <row r="193" spans="1:14" x14ac:dyDescent="0.25">
      <c r="B193" s="9">
        <v>1</v>
      </c>
      <c r="C193" s="9" t="s">
        <v>8</v>
      </c>
      <c r="D193" s="7" t="s">
        <v>157</v>
      </c>
    </row>
    <row r="194" spans="1:14" x14ac:dyDescent="0.25">
      <c r="B194" s="9">
        <v>7</v>
      </c>
      <c r="C194" s="9" t="s">
        <v>8</v>
      </c>
      <c r="D194" s="7" t="s">
        <v>158</v>
      </c>
    </row>
    <row r="195" spans="1:14" x14ac:dyDescent="0.25">
      <c r="B195" s="9">
        <v>2</v>
      </c>
      <c r="C195" s="9" t="s">
        <v>8</v>
      </c>
      <c r="D195" s="7" t="s">
        <v>159</v>
      </c>
    </row>
    <row r="196" spans="1:14" x14ac:dyDescent="0.25">
      <c r="B196" s="9">
        <v>1</v>
      </c>
      <c r="C196" s="9" t="s">
        <v>8</v>
      </c>
      <c r="D196" s="7" t="s">
        <v>160</v>
      </c>
    </row>
    <row r="197" spans="1:14" x14ac:dyDescent="0.25">
      <c r="B197" s="9">
        <v>1</v>
      </c>
      <c r="C197" s="9" t="s">
        <v>8</v>
      </c>
      <c r="D197" s="7" t="s">
        <v>161</v>
      </c>
    </row>
    <row r="198" spans="1:14" x14ac:dyDescent="0.25">
      <c r="A198" s="15">
        <v>45</v>
      </c>
      <c r="B198" s="17" t="s">
        <v>162</v>
      </c>
      <c r="C198" s="15"/>
      <c r="D198" s="8"/>
      <c r="E198" s="15" t="s">
        <v>23</v>
      </c>
      <c r="F198" s="15">
        <v>1</v>
      </c>
      <c r="G198" s="16"/>
      <c r="H198" s="18">
        <f>$F198*$G198</f>
        <v>0</v>
      </c>
      <c r="I198" s="16"/>
      <c r="J198" s="18">
        <f>$F198*$I198</f>
        <v>0</v>
      </c>
      <c r="K198" s="16">
        <f>$G198+$I198</f>
        <v>0</v>
      </c>
      <c r="L198" s="18">
        <f>$H198+$J198</f>
        <v>0</v>
      </c>
      <c r="M198" s="15"/>
      <c r="N198" s="15"/>
    </row>
    <row r="199" spans="1:14" x14ac:dyDescent="0.25">
      <c r="B199" s="9">
        <v>1</v>
      </c>
      <c r="C199" s="9" t="s">
        <v>8</v>
      </c>
      <c r="D199" s="7" t="s">
        <v>163</v>
      </c>
    </row>
    <row r="200" spans="1:14" x14ac:dyDescent="0.25">
      <c r="A200" s="15">
        <v>46</v>
      </c>
      <c r="B200" s="17" t="s">
        <v>164</v>
      </c>
      <c r="C200" s="15"/>
      <c r="D200" s="8"/>
      <c r="E200" s="15" t="s">
        <v>23</v>
      </c>
      <c r="F200" s="15">
        <v>1</v>
      </c>
      <c r="G200" s="16"/>
      <c r="H200" s="18">
        <f>$F200*$G200</f>
        <v>0</v>
      </c>
      <c r="I200" s="16"/>
      <c r="J200" s="18">
        <f>$F200*$I200</f>
        <v>0</v>
      </c>
      <c r="K200" s="16">
        <f>$G200+$I200</f>
        <v>0</v>
      </c>
      <c r="L200" s="18">
        <f>$H200+$J200</f>
        <v>0</v>
      </c>
      <c r="M200" s="15"/>
      <c r="N200" s="15"/>
    </row>
    <row r="201" spans="1:14" x14ac:dyDescent="0.25">
      <c r="B201" s="9">
        <v>1</v>
      </c>
      <c r="C201" s="9" t="s">
        <v>8</v>
      </c>
      <c r="D201" s="7" t="s">
        <v>38</v>
      </c>
    </row>
    <row r="202" spans="1:14" x14ac:dyDescent="0.25">
      <c r="B202" s="9">
        <v>1</v>
      </c>
      <c r="C202" s="9" t="s">
        <v>8</v>
      </c>
      <c r="D202" s="7" t="s">
        <v>165</v>
      </c>
    </row>
    <row r="203" spans="1:14" x14ac:dyDescent="0.25">
      <c r="B203" s="9">
        <v>1</v>
      </c>
      <c r="C203" s="9" t="s">
        <v>8</v>
      </c>
      <c r="D203" s="7" t="s">
        <v>39</v>
      </c>
    </row>
    <row r="204" spans="1:14" x14ac:dyDescent="0.25">
      <c r="A204" s="15">
        <v>47</v>
      </c>
      <c r="B204" s="17" t="s">
        <v>166</v>
      </c>
      <c r="C204" s="15"/>
      <c r="D204" s="8"/>
      <c r="E204" s="15" t="s">
        <v>23</v>
      </c>
      <c r="F204" s="15">
        <v>1</v>
      </c>
      <c r="G204" s="16"/>
      <c r="H204" s="18">
        <f>$F204*$G204</f>
        <v>0</v>
      </c>
      <c r="I204" s="16"/>
      <c r="J204" s="18">
        <f>$F204*$I204</f>
        <v>0</v>
      </c>
      <c r="K204" s="16">
        <f>$G204+$I204</f>
        <v>0</v>
      </c>
      <c r="L204" s="18">
        <f>$H204+$J204</f>
        <v>0</v>
      </c>
      <c r="M204" s="15"/>
      <c r="N204" s="15"/>
    </row>
    <row r="205" spans="1:14" x14ac:dyDescent="0.25">
      <c r="B205" s="9">
        <v>1</v>
      </c>
      <c r="C205" s="9" t="s">
        <v>8</v>
      </c>
      <c r="D205" s="7" t="s">
        <v>40</v>
      </c>
    </row>
    <row r="206" spans="1:14" x14ac:dyDescent="0.25">
      <c r="A206" s="15">
        <v>48</v>
      </c>
      <c r="B206" s="17" t="s">
        <v>167</v>
      </c>
      <c r="C206" s="15"/>
      <c r="D206" s="8"/>
      <c r="E206" s="15" t="s">
        <v>23</v>
      </c>
      <c r="F206" s="15">
        <v>1</v>
      </c>
      <c r="G206" s="16"/>
      <c r="H206" s="18">
        <f>$F206*$G206</f>
        <v>0</v>
      </c>
      <c r="I206" s="16"/>
      <c r="J206" s="18">
        <f>$F206*$I206</f>
        <v>0</v>
      </c>
      <c r="K206" s="16">
        <f>$G206+$I206</f>
        <v>0</v>
      </c>
      <c r="L206" s="18">
        <f>$H206+$J206</f>
        <v>0</v>
      </c>
      <c r="M206" s="15"/>
      <c r="N206" s="15"/>
    </row>
    <row r="207" spans="1:14" x14ac:dyDescent="0.25">
      <c r="B207" s="9">
        <v>1</v>
      </c>
      <c r="C207" s="9" t="s">
        <v>8</v>
      </c>
      <c r="D207" s="7" t="s">
        <v>168</v>
      </c>
    </row>
    <row r="208" spans="1:14" x14ac:dyDescent="0.25">
      <c r="A208" s="15">
        <v>49</v>
      </c>
      <c r="B208" s="17" t="s">
        <v>41</v>
      </c>
      <c r="C208" s="15"/>
      <c r="D208" s="8"/>
      <c r="E208" s="15" t="s">
        <v>23</v>
      </c>
      <c r="F208" s="15">
        <v>1</v>
      </c>
      <c r="G208" s="16"/>
      <c r="H208" s="18">
        <f>$F208*$G208</f>
        <v>0</v>
      </c>
      <c r="I208" s="16"/>
      <c r="J208" s="18">
        <f>$F208*$I208</f>
        <v>0</v>
      </c>
      <c r="K208" s="16">
        <f>$G208+$I208</f>
        <v>0</v>
      </c>
      <c r="L208" s="18">
        <f>$H208+$J208</f>
        <v>0</v>
      </c>
      <c r="M208" s="15"/>
      <c r="N208" s="15"/>
    </row>
    <row r="209" spans="4:4" x14ac:dyDescent="0.25">
      <c r="D209" s="7" t="s">
        <v>19</v>
      </c>
    </row>
    <row r="210" spans="4:4" x14ac:dyDescent="0.25">
      <c r="D210" s="7" t="s">
        <v>42</v>
      </c>
    </row>
  </sheetData>
  <customSheetViews>
    <customSheetView guid="{B22A7155-8DE8-4155-9D3C-6EC020527879}" scale="85" showPageBreaks="1" fitToPage="1" printArea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1" fitToHeight="50" orientation="landscape" horizontalDpi="300" r:id="rId1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  <customSheetView guid="{475240E9-4E34-4674-8C6C-7762B8F49816}" scale="85" showPageBreaks="1" fitToPage="1" printArea="1" hiddenColumns="1">
      <pane ySplit="6" topLeftCell="A7" activePane="bottomLeft" state="frozen"/>
      <selection pane="bottomLeft" activeCell="A7" sqref="A7"/>
      <pageMargins left="0.39370078740157483" right="0.39370078740157483" top="0.78740157480314965" bottom="0.39370078740157483" header="0.39370078740157483" footer="0.19685039370078741"/>
      <printOptions gridLines="1"/>
      <pageSetup paperSize="9" scale="75" fitToHeight="50" orientation="landscape" horizontalDpi="300" r:id="rId2"/>
      <headerFooter alignWithMargins="0">
        <oddHeader>&amp;CÚV Zlatá Opavice - rekonstrukce&amp;R25-12359-03</oddHeader>
        <oddFooter>&amp;L&amp;8&amp;F/&amp;A&amp;C&amp;8&amp;D / &amp;T&amp;R&amp;8&amp;P/&amp;N</oddFooter>
      </headerFooter>
    </customSheetView>
  </customSheetViews>
  <mergeCells count="4">
    <mergeCell ref="B1:D1"/>
    <mergeCell ref="B2:D2"/>
    <mergeCell ref="B3:D3"/>
    <mergeCell ref="B4:D4"/>
  </mergeCells>
  <printOptions gridLines="1"/>
  <pageMargins left="0.39370078740157483" right="0.39370078740157483" top="0.78740157480314965" bottom="0.39370078740157483" header="0.39370078740157483" footer="0.19685039370078741"/>
  <pageSetup paperSize="9" scale="76" fitToHeight="50" orientation="landscape" horizontalDpi="300" r:id="rId3"/>
  <headerFooter alignWithMargins="0">
    <oddHeader>&amp;CÚV Zlatá Opavice - rekonstrukce</oddHeader>
    <oddFooter>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908-01</vt:lpstr>
      <vt:lpstr>'908-01'!Názvy_tisku</vt:lpstr>
      <vt:lpstr>'908-01'!Oblast_tisku</vt:lpstr>
    </vt:vector>
  </TitlesOfParts>
  <Company>GDF spol. s r.o., Oskava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Vojtek</dc:creator>
  <cp:lastModifiedBy>TP-JN</cp:lastModifiedBy>
  <cp:lastPrinted>2007-07-11T07:01:15Z</cp:lastPrinted>
  <dcterms:created xsi:type="dcterms:W3CDTF">2006-03-13T14:25:24Z</dcterms:created>
  <dcterms:modified xsi:type="dcterms:W3CDTF">2025-12-04T13:20:58Z</dcterms:modified>
</cp:coreProperties>
</file>